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438792_OPORTUNIDAD DE VIDA\"/>
    </mc:Choice>
  </mc:AlternateContent>
  <bookViews>
    <workbookView xWindow="0" yWindow="0" windowWidth="19200" windowHeight="7310" activeTab="2"/>
  </bookViews>
  <sheets>
    <sheet name="FOR CSA 001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I24" i="4" s="1"/>
  <c r="H20" i="4"/>
  <c r="H17" i="4" s="1"/>
  <c r="I19" i="4"/>
  <c r="H19" i="4"/>
  <c r="I18" i="4"/>
  <c r="H18" i="4"/>
  <c r="H24" i="4" s="1"/>
  <c r="C17" i="4"/>
  <c r="I30" i="3"/>
  <c r="H30" i="3"/>
  <c r="I28" i="3"/>
  <c r="H28" i="3"/>
  <c r="I25" i="3"/>
  <c r="I32" i="3" s="1"/>
  <c r="I33" i="3" s="1"/>
  <c r="H25" i="3"/>
  <c r="H32" i="3" s="1"/>
  <c r="H33" i="3" s="1"/>
  <c r="C12" i="4"/>
  <c r="C11" i="4"/>
  <c r="C9" i="4"/>
  <c r="AN1" i="2"/>
  <c r="AM1" i="2"/>
  <c r="AL1" i="2"/>
  <c r="AK1" i="2"/>
  <c r="AJ1" i="2"/>
  <c r="AI1" i="2"/>
  <c r="AH1" i="2"/>
  <c r="AG1" i="2"/>
  <c r="AF1" i="2"/>
  <c r="AE1" i="2"/>
  <c r="Y1" i="2"/>
  <c r="X1" i="2"/>
  <c r="Q1" i="2"/>
  <c r="K1" i="2"/>
  <c r="J1" i="2"/>
  <c r="I17" i="4" l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<sst xmlns="http://schemas.openxmlformats.org/spreadsheetml/2006/main" count="150" uniqueCount="107">
  <si>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</si>
  <si>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</si>
  <si>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</si>
  <si>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</si>
  <si>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</si>
  <si>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</si>
  <si>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</si>
  <si>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</si>
  <si>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</si>
  <si>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</si>
  <si>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</si>
  <si>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</si>
  <si>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</si>
  <si>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</si>
  <si>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</si>
  <si>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</si>
  <si>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</si>
  <si>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IPS OPORTUNIDAD DE VIDA SAS</t>
  </si>
  <si>
    <t>OV</t>
  </si>
  <si>
    <t>2025/02/05</t>
  </si>
  <si>
    <t>PGP</t>
  </si>
  <si>
    <t>CALI</t>
  </si>
  <si>
    <t>AMBULATORIO</t>
  </si>
  <si>
    <t>CSS-CL00594</t>
  </si>
  <si>
    <t>2025/03/04</t>
  </si>
  <si>
    <t>ALFA</t>
  </si>
  <si>
    <t>FACT</t>
  </si>
  <si>
    <t>LLAVE</t>
  </si>
  <si>
    <t>ESTADO EPS 20-04-2025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</si>
  <si>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</si>
  <si>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</si>
  <si>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</si>
  <si>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</si>
  <si>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</si>
  <si>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</si>
  <si>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</si>
  <si>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</si>
  <si>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</si>
  <si>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</si>
  <si>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</si>
  <si>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</si>
  <si>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</si>
  <si>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</si>
  <si>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</si>
  <si>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</si>
  <si>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</si>
  <si>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</si>
  <si>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</si>
  <si>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</si>
  <si>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</si>
  <si>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</si>
  <si>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</si>
  <si>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</si>
  <si>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</si>
  <si>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</si>
  <si>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</si>
  <si>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</si>
  <si>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</si>
  <si>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OV15735</t>
  </si>
  <si>
    <t>900438792_OV15735</t>
  </si>
  <si>
    <t>Factura cancelada</t>
  </si>
  <si>
    <t>Auditada sin contabilizar</t>
  </si>
  <si>
    <t>0-30</t>
  </si>
  <si>
    <t>27.03.2025</t>
  </si>
  <si>
    <t>PAGO DIRECTO RC 3ER PROC. MARZO</t>
  </si>
  <si>
    <t>OV15196</t>
  </si>
  <si>
    <t>900438792_OV15196</t>
  </si>
  <si>
    <t>31-60</t>
  </si>
  <si>
    <t>Consultas ambulatorias | Servicios ambulatorios | Servicios hospitalarios</t>
  </si>
  <si>
    <t>12.03.2025</t>
  </si>
  <si>
    <t>PAGO DIRECTO REGIMEN SUBSIDIADO FEBRERO 2025</t>
  </si>
  <si>
    <t>FOR-CSA-018</t>
  </si>
  <si>
    <t>RESUMEN DE CARTERA REVISADA POR LA EPS</t>
  </si>
  <si>
    <t>VERSION 2</t>
  </si>
  <si>
    <t>A continuacion me permito remitir nuestra respuesta al estado de cartera presentado en la fecha: 02/04/2025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</si>
  <si>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</si>
  <si>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</si>
  <si>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</si>
  <si>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</si>
  <si>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</si>
  <si>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</si>
  <si>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</si>
  <si>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</si>
  <si>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</si>
  <si>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</si>
  <si>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</si>
  <si>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</si>
  <si>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</si>
  <si>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</si>
  <si>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</si>
  <si>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</si>
  <si>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</si>
  <si>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</si>
  <si>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</si>
  <si>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</si>
  <si>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</si>
  <si>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</si>
  <si>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</si>
  <si>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</si>
  <si>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</si>
  <si>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</si>
  <si>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</si>
  <si>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</si>
  <si>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</si>
  <si>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abril 20 2025</t>
  </si>
  <si>
    <t>Señores : IPS OPORTUNIDAD DE VIDA SAS</t>
  </si>
  <si>
    <t>NIT: 900438792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</si>
</sst>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5" fillId="0" borderId="0"/>
    <xf numFmtId="43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9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7" fillId="0" borderId="1" xfId="1" applyFont="1" applyBorder="1" applyAlignment="1">
      <alignment horizontal="center" vertical="center"/>
    </xf>
    <xf numFmtId="14" fontId="0" fillId="0" borderId="1" xfId="0" applyNumberFormat="1" applyBorder="1"/>
    <xf numFmtId="164" fontId="0" fillId="0" borderId="1" xfId="2" applyNumberFormat="1" applyFont="1" applyBorder="1"/>
    <xf numFmtId="0" fontId="6" fillId="0" borderId="1" xfId="1" applyFont="1" applyBorder="1" applyAlignment="1">
      <alignment horizontal="center"/>
    </xf>
    <xf numFmtId="0" fontId="7" fillId="0" borderId="1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2" fontId="9" fillId="0" borderId="1" xfId="0" applyNumberFormat="1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5" fontId="9" fillId="0" borderId="1" xfId="0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5" fontId="9" fillId="4" borderId="1" xfId="3" applyNumberFormat="1" applyFont="1" applyFill="1" applyBorder="1" applyAlignment="1">
      <alignment horizontal="center" vertical="center" wrapText="1"/>
    </xf>
    <xf numFmtId="0" fontId="9" fillId="4" borderId="1" xfId="3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4" fontId="9" fillId="5" borderId="1" xfId="0" applyNumberFormat="1" applyFont="1" applyFill="1" applyBorder="1" applyAlignment="1">
      <alignment horizontal="center" vertical="center" wrapText="1"/>
    </xf>
    <xf numFmtId="165" fontId="9" fillId="6" borderId="1" xfId="3" applyNumberFormat="1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165" fontId="9" fillId="3" borderId="1" xfId="3" applyNumberFormat="1" applyFont="1" applyFill="1" applyBorder="1" applyAlignment="1">
      <alignment horizontal="center" vertical="center" wrapText="1"/>
    </xf>
    <xf numFmtId="165" fontId="9" fillId="7" borderId="1" xfId="0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2" fontId="10" fillId="0" borderId="1" xfId="0" applyNumberFormat="1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5" fontId="10" fillId="0" borderId="1" xfId="0" applyNumberFormat="1" applyFont="1" applyBorder="1" applyAlignment="1">
      <alignment vertical="center"/>
    </xf>
    <xf numFmtId="14" fontId="10" fillId="0" borderId="0" xfId="0" applyNumberFormat="1" applyFont="1"/>
    <xf numFmtId="0" fontId="10" fillId="0" borderId="0" xfId="0" applyFont="1" applyAlignment="1"/>
    <xf numFmtId="2" fontId="10" fillId="0" borderId="0" xfId="0" applyNumberFormat="1" applyFont="1" applyAlignment="1"/>
    <xf numFmtId="14" fontId="10" fillId="0" borderId="0" xfId="0" applyNumberFormat="1" applyFont="1" applyAlignment="1"/>
    <xf numFmtId="165" fontId="10" fillId="0" borderId="0" xfId="3" applyNumberFormat="1" applyFont="1" applyAlignment="1"/>
    <xf numFmtId="165" fontId="10" fillId="0" borderId="0" xfId="0" applyNumberFormat="1" applyFont="1" applyAlignment="1"/>
    <xf numFmtId="0" fontId="6" fillId="0" borderId="0" xfId="1" applyFont="1"/>
    <xf numFmtId="0" fontId="6" fillId="0" borderId="2" xfId="1" applyFont="1" applyBorder="1" applyAlignment="1">
      <alignment horizontal="centerContinuous"/>
    </xf>
    <xf numFmtId="0" fontId="6" fillId="0" borderId="3" xfId="1" applyFont="1" applyBorder="1" applyAlignment="1">
      <alignment horizontal="centerContinuous"/>
    </xf>
    <xf numFmtId="0" fontId="7" fillId="0" borderId="2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7" fillId="0" borderId="5" xfId="1" applyFont="1" applyBorder="1" applyAlignment="1">
      <alignment horizontal="center" vertical="center"/>
    </xf>
    <xf numFmtId="0" fontId="6" fillId="0" borderId="6" xfId="1" applyFont="1" applyBorder="1" applyAlignment="1">
      <alignment horizontal="centerContinuous"/>
    </xf>
    <xf numFmtId="0" fontId="6" fillId="0" borderId="7" xfId="1" applyFont="1" applyBorder="1" applyAlignment="1">
      <alignment horizontal="centerContinuous"/>
    </xf>
    <xf numFmtId="0" fontId="7" fillId="0" borderId="8" xfId="1" applyFont="1" applyBorder="1" applyAlignment="1">
      <alignment horizontal="center" vertical="center"/>
    </xf>
    <xf numFmtId="0" fontId="7" fillId="0" borderId="9" xfId="1" applyFont="1" applyBorder="1" applyAlignment="1">
      <alignment horizontal="center" vertical="center"/>
    </xf>
    <xf numFmtId="0" fontId="7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7" fillId="0" borderId="2" xfId="1" applyFont="1" applyBorder="1" applyAlignment="1">
      <alignment horizontal="centerContinuous" vertical="center"/>
    </xf>
    <xf numFmtId="0" fontId="7" fillId="0" borderId="4" xfId="1" applyFont="1" applyBorder="1" applyAlignment="1">
      <alignment horizontal="centerContinuous" vertical="center"/>
    </xf>
    <xf numFmtId="0" fontId="7" fillId="0" borderId="3" xfId="1" applyFont="1" applyBorder="1" applyAlignment="1">
      <alignment horizontal="centerContinuous" vertical="center"/>
    </xf>
    <xf numFmtId="0" fontId="7" fillId="0" borderId="5" xfId="1" applyFont="1" applyBorder="1" applyAlignment="1">
      <alignment horizontal="centerContinuous" vertical="center"/>
    </xf>
    <xf numFmtId="0" fontId="7" fillId="0" borderId="6" xfId="1" applyFont="1" applyBorder="1" applyAlignment="1">
      <alignment horizontal="centerContinuous" vertical="center"/>
    </xf>
    <xf numFmtId="0" fontId="7" fillId="0" borderId="0" xfId="1" applyFont="1" applyAlignment="1">
      <alignment horizontal="centerContinuous" vertical="center"/>
    </xf>
    <xf numFmtId="0" fontId="7" fillId="0" borderId="12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/>
    </xf>
    <xf numFmtId="0" fontId="6" fillId="0" borderId="10" xfId="1" applyFont="1" applyBorder="1" applyAlignment="1">
      <alignment horizontal="centerContinuous"/>
    </xf>
    <xf numFmtId="0" fontId="7" fillId="0" borderId="8" xfId="1" applyFont="1" applyBorder="1" applyAlignment="1">
      <alignment horizontal="centerContinuous" vertical="center"/>
    </xf>
    <xf numFmtId="0" fontId="7" fillId="0" borderId="9" xfId="1" applyFont="1" applyBorder="1" applyAlignment="1">
      <alignment horizontal="centerContinuous" vertical="center"/>
    </xf>
    <xf numFmtId="0" fontId="7" fillId="0" borderId="10" xfId="1" applyFont="1" applyBorder="1" applyAlignment="1">
      <alignment horizontal="centerContinuous" vertical="center"/>
    </xf>
    <xf numFmtId="0" fontId="7" fillId="0" borderId="11" xfId="1" applyFont="1" applyBorder="1" applyAlignment="1">
      <alignment horizontal="centerContinuous" vertical="center"/>
    </xf>
    <xf numFmtId="0" fontId="6" fillId="0" borderId="6" xfId="1" applyFont="1" applyBorder="1"/>
    <xf numFmtId="0" fontId="6" fillId="0" borderId="7" xfId="1" applyFont="1" applyBorder="1"/>
    <xf numFmtId="0" fontId="7" fillId="0" borderId="0" xfId="1" applyFont="1"/>
    <xf numFmtId="14" fontId="6" fillId="0" borderId="0" xfId="1" applyNumberFormat="1" applyFont="1"/>
    <xf numFmtId="166" fontId="6" fillId="0" borderId="0" xfId="1" applyNumberFormat="1" applyFont="1"/>
    <xf numFmtId="14" fontId="6" fillId="0" borderId="0" xfId="1" applyNumberFormat="1" applyFont="1" applyAlignment="1">
      <alignment horizontal="left"/>
    </xf>
    <xf numFmtId="1" fontId="7" fillId="0" borderId="0" xfId="4" applyNumberFormat="1" applyFont="1" applyAlignment="1">
      <alignment horizontal="center" vertical="center"/>
    </xf>
    <xf numFmtId="165" fontId="7" fillId="0" borderId="0" xfId="1" applyNumberFormat="1" applyFont="1" applyAlignment="1">
      <alignment horizontal="center" vertical="center"/>
    </xf>
    <xf numFmtId="1" fontId="7" fillId="0" borderId="0" xfId="1" applyNumberFormat="1" applyFont="1" applyAlignment="1">
      <alignment horizontal="center"/>
    </xf>
    <xf numFmtId="167" fontId="7" fillId="0" borderId="0" xfId="1" applyNumberFormat="1" applyFont="1" applyAlignment="1">
      <alignment horizontal="right"/>
    </xf>
    <xf numFmtId="1" fontId="6" fillId="0" borderId="0" xfId="1" applyNumberFormat="1" applyFont="1" applyAlignment="1">
      <alignment horizontal="center"/>
    </xf>
    <xf numFmtId="167" fontId="6" fillId="0" borderId="0" xfId="1" applyNumberFormat="1" applyFont="1" applyAlignment="1">
      <alignment horizontal="right"/>
    </xf>
    <xf numFmtId="1" fontId="6" fillId="0" borderId="9" xfId="1" applyNumberFormat="1" applyFont="1" applyBorder="1" applyAlignment="1">
      <alignment horizontal="center"/>
    </xf>
    <xf numFmtId="167" fontId="6" fillId="0" borderId="9" xfId="1" applyNumberFormat="1" applyFont="1" applyBorder="1" applyAlignment="1">
      <alignment horizontal="right"/>
    </xf>
    <xf numFmtId="0" fontId="6" fillId="0" borderId="0" xfId="1" applyFont="1" applyAlignment="1">
      <alignment horizontal="center"/>
    </xf>
    <xf numFmtId="1" fontId="7" fillId="0" borderId="13" xfId="1" applyNumberFormat="1" applyFont="1" applyBorder="1" applyAlignment="1">
      <alignment horizontal="center"/>
    </xf>
    <xf numFmtId="167" fontId="7" fillId="0" borderId="13" xfId="1" applyNumberFormat="1" applyFont="1" applyBorder="1" applyAlignment="1">
      <alignment horizontal="right"/>
    </xf>
    <xf numFmtId="167" fontId="6" fillId="0" borderId="0" xfId="1" applyNumberFormat="1" applyFont="1"/>
    <xf numFmtId="167" fontId="7" fillId="0" borderId="9" xfId="1" applyNumberFormat="1" applyFont="1" applyBorder="1"/>
    <xf numFmtId="167" fontId="6" fillId="0" borderId="9" xfId="1" applyNumberFormat="1" applyFont="1" applyBorder="1"/>
    <xf numFmtId="167" fontId="7" fillId="0" borderId="0" xfId="1" applyNumberFormat="1" applyFont="1"/>
    <xf numFmtId="0" fontId="11" fillId="0" borderId="0" xfId="1" applyFont="1" applyAlignment="1">
      <alignment horizontal="center" vertical="center" wrapText="1"/>
    </xf>
    <xf numFmtId="0" fontId="6" fillId="0" borderId="8" xfId="1" applyFont="1" applyBorder="1"/>
    <xf numFmtId="0" fontId="6" fillId="0" borderId="9" xfId="1" applyFont="1" applyBorder="1"/>
    <xf numFmtId="0" fontId="6" fillId="0" borderId="10" xfId="1" applyFont="1" applyBorder="1"/>
    <xf numFmtId="0" fontId="7" fillId="0" borderId="6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0" fontId="6" fillId="2" borderId="0" xfId="1" applyFont="1" applyFill="1"/>
    <xf numFmtId="0" fontId="7" fillId="0" borderId="0" xfId="1" applyFont="1" applyAlignment="1">
      <alignment horizontal="center"/>
    </xf>
    <xf numFmtId="1" fontId="7" fillId="0" borderId="0" xfId="4" applyNumberFormat="1" applyFont="1" applyAlignment="1">
      <alignment horizontal="right"/>
    </xf>
    <xf numFmtId="168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68" fontId="6" fillId="0" borderId="0" xfId="5" applyNumberFormat="1" applyFont="1" applyAlignment="1">
      <alignment horizontal="right"/>
    </xf>
    <xf numFmtId="164" fontId="6" fillId="0" borderId="13" xfId="5" applyNumberFormat="1" applyFont="1" applyBorder="1" applyAlignment="1">
      <alignment horizontal="center"/>
    </xf>
    <xf numFmtId="168" fontId="6" fillId="0" borderId="13" xfId="5" applyNumberFormat="1" applyFont="1" applyBorder="1" applyAlignment="1">
      <alignment horizontal="right"/>
    </xf>
    <xf numFmtId="0" fontId="12" fillId="0" borderId="0" xfId="0" applyFont="1" applyAlignment="1">
      <alignment horizontal="center" vertical="center" wrapText="1"/>
    </xf>
  </cellXfs>
  <cellStyles count="6">
    <cellStyle name="Millares" xfId="2" builtinId="3"/>
    <cellStyle name="Millares 2 2" xfId="5"/>
    <cellStyle name="Millares 3" xfId="4"/>
    <cellStyle name="Moneda" xfId="3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21166</xdr:colOff>
      <xdr:row>0</xdr:row>
      <xdr:rowOff>63500</xdr:rowOff>
    </xdr:from>
    <xdr:to>
      <xdr:col>4</xdr:col>
      <xdr:colOff>6350</xdr:colOff>
      <xdr:row>1</xdr:row>
      <xdr:rowOff>301625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583" y="63500"/>
          <a:ext cx="1211792" cy="608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ABRIL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5"/>
  <sheetViews>
    <sheetView showGridLines="0" zoomScale="120" zoomScaleNormal="120" workbookViewId="0">
      <selection activeCell="A4" sqref="A4"/>
    </sheetView>
  </sheetViews>
  <sheetFormatPr baseColWidth="10" defaultRowHeight="14.5" x14ac:dyDescent="0.35"/>
  <cols>
    <col min="1" max="1" width="10.7265625" bestFit="1" customWidth="1"/>
    <col min="2" max="2" width="9.54296875" customWidth="1"/>
    <col min="3" max="3" width="9" customWidth="1"/>
    <col min="4" max="5" width="8.81640625" customWidth="1"/>
    <col min="6" max="6" width="13.453125" customWidth="1"/>
    <col min="7" max="7" width="13.1796875" customWidth="1"/>
    <col min="8" max="8" width="13.7265625" customWidth="1"/>
    <col min="9" max="9" width="12.26953125" bestFit="1" customWidth="1"/>
    <col min="10" max="10" width="15.7265625" bestFit="1" customWidth="1"/>
    <col min="11" max="11" width="11.453125" customWidth="1"/>
    <col min="12" max="12" width="15.1796875" customWidth="1"/>
    <col min="13" max="13" width="13" customWidth="1"/>
  </cols>
  <sheetData>
    <row r="1" spans="1:13" ht="29.15" customHeight="1" x14ac:dyDescent="0.35">
      <c r="C1" s="9"/>
      <c r="D1" s="9"/>
      <c r="E1" s="10" t="s">
        <v>15</v>
      </c>
      <c r="F1" s="10"/>
      <c r="G1" s="10"/>
      <c r="H1" s="10"/>
      <c r="I1" s="10"/>
      <c r="J1" s="10"/>
      <c r="K1" s="10"/>
      <c r="L1" s="10"/>
      <c r="M1" s="6" t="s">
        <v>13</v>
      </c>
    </row>
    <row r="2" spans="1:13" ht="29.5" customHeight="1" x14ac:dyDescent="0.35">
      <c r="C2" s="9"/>
      <c r="D2" s="9"/>
      <c r="E2" s="11" t="s">
        <v>16</v>
      </c>
      <c r="F2" s="11"/>
      <c r="G2" s="11"/>
      <c r="H2" s="11"/>
      <c r="I2" s="11"/>
      <c r="J2" s="11"/>
      <c r="K2" s="11"/>
      <c r="L2" s="11"/>
      <c r="M2" s="6" t="s">
        <v>14</v>
      </c>
    </row>
    <row r="3" spans="1:13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12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x14ac:dyDescent="0.35">
      <c r="A4" s="1">
        <v>900438792</v>
      </c>
      <c r="B4" s="1" t="s">
        <v>17</v>
      </c>
      <c r="C4" s="1" t="s">
        <v>18</v>
      </c>
      <c r="D4" s="1">
        <v>15196</v>
      </c>
      <c r="E4" s="1"/>
      <c r="F4" s="1" t="s">
        <v>19</v>
      </c>
      <c r="G4" s="7">
        <v>45698</v>
      </c>
      <c r="H4" s="8">
        <v>89863516</v>
      </c>
      <c r="I4" s="8">
        <v>89863516</v>
      </c>
      <c r="J4" s="5" t="s">
        <v>20</v>
      </c>
      <c r="K4" s="4" t="s">
        <v>21</v>
      </c>
      <c r="L4" s="5" t="s">
        <v>22</v>
      </c>
      <c r="M4" s="4" t="s">
        <v>23</v>
      </c>
    </row>
    <row r="5" spans="1:13" x14ac:dyDescent="0.35">
      <c r="A5" s="1">
        <v>900438792</v>
      </c>
      <c r="B5" s="1" t="s">
        <v>17</v>
      </c>
      <c r="C5" s="1" t="s">
        <v>18</v>
      </c>
      <c r="D5" s="1">
        <v>15735</v>
      </c>
      <c r="E5" s="1"/>
      <c r="F5" s="1" t="s">
        <v>24</v>
      </c>
      <c r="G5" s="7">
        <v>45723</v>
      </c>
      <c r="H5" s="8">
        <v>345820247</v>
      </c>
      <c r="I5" s="8">
        <v>359717.74000000954</v>
      </c>
      <c r="J5" s="5" t="s">
        <v>20</v>
      </c>
      <c r="K5" s="4" t="s">
        <v>21</v>
      </c>
      <c r="L5" s="5" t="s">
        <v>22</v>
      </c>
      <c r="M5" s="4" t="s">
        <v>23</v>
      </c>
    </row>
  </sheetData>
  <mergeCells count="3">
    <mergeCell ref="C1:D2"/>
    <mergeCell ref="E1:L1"/>
    <mergeCell ref="E2:L2"/>
  </mergeCells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4"/>
  <sheetViews>
    <sheetView showGridLines="0" workbookViewId="0">
      <selection activeCell="A3" sqref="A3:B3"/>
    </sheetView>
  </sheetViews>
  <sheetFormatPr baseColWidth="10" defaultRowHeight="14.5" x14ac:dyDescent="0.35"/>
  <sheetData>
    <row r="1" spans="1:45" s="31" customFormat="1" ht="10" x14ac:dyDescent="0.2">
      <c r="A1" s="30">
        <v>45747</v>
      </c>
      <c r="G1" s="32"/>
      <c r="H1" s="33"/>
      <c r="I1" s="33"/>
      <c r="J1" s="34">
        <f>+SUBTOTAL(9,J3:J5160)</f>
        <v>435683763</v>
      </c>
      <c r="K1" s="34">
        <f>+SUBTOTAL(9,K3:K5160)</f>
        <v>90223234</v>
      </c>
      <c r="Q1" s="34">
        <f>+SUBTOTAL(9,Q3:Q5160)</f>
        <v>0</v>
      </c>
      <c r="T1" s="33"/>
      <c r="U1" s="33"/>
      <c r="X1" s="34">
        <f>+SUBTOTAL(9,X3:X5160)</f>
        <v>0</v>
      </c>
      <c r="Y1" s="34">
        <f>+SUBTOTAL(9,Y3:Y5160)</f>
        <v>0</v>
      </c>
      <c r="AE1" s="34">
        <f t="shared" ref="AE1:AN1" si="0">+SUBTOTAL(9,AE3:AE5160)</f>
        <v>90223234</v>
      </c>
      <c r="AF1" s="34">
        <f t="shared" si="0"/>
        <v>0</v>
      </c>
      <c r="AG1" s="34">
        <f t="shared" si="0"/>
        <v>0</v>
      </c>
      <c r="AH1" s="34">
        <f t="shared" si="0"/>
        <v>0</v>
      </c>
      <c r="AI1" s="34">
        <f t="shared" si="0"/>
        <v>0</v>
      </c>
      <c r="AJ1" s="34">
        <f t="shared" si="0"/>
        <v>0</v>
      </c>
      <c r="AK1" s="34">
        <f t="shared" si="0"/>
        <v>0</v>
      </c>
      <c r="AL1" s="34">
        <f t="shared" si="0"/>
        <v>0</v>
      </c>
      <c r="AM1" s="34">
        <f t="shared" si="0"/>
        <v>0</v>
      </c>
      <c r="AN1" s="34">
        <f t="shared" si="0"/>
        <v>426610370</v>
      </c>
      <c r="AO1" s="35"/>
      <c r="AS1" s="35"/>
    </row>
    <row r="2" spans="1:45" ht="30" x14ac:dyDescent="0.35">
      <c r="A2" s="12" t="s">
        <v>6</v>
      </c>
      <c r="B2" s="12" t="s">
        <v>8</v>
      </c>
      <c r="C2" s="12" t="s">
        <v>25</v>
      </c>
      <c r="D2" s="12" t="s">
        <v>1</v>
      </c>
      <c r="E2" s="12" t="s">
        <v>26</v>
      </c>
      <c r="F2" s="12" t="s">
        <v>27</v>
      </c>
      <c r="G2" s="13" t="s">
        <v>12</v>
      </c>
      <c r="H2" s="14" t="s">
        <v>2</v>
      </c>
      <c r="I2" s="14" t="s">
        <v>3</v>
      </c>
      <c r="J2" s="15" t="s">
        <v>4</v>
      </c>
      <c r="K2" s="15" t="s">
        <v>5</v>
      </c>
      <c r="L2" s="12" t="s">
        <v>7</v>
      </c>
      <c r="M2" s="12" t="s">
        <v>9</v>
      </c>
      <c r="N2" s="12" t="s">
        <v>10</v>
      </c>
      <c r="O2" s="12" t="s">
        <v>11</v>
      </c>
      <c r="P2" s="16" t="s">
        <v>28</v>
      </c>
      <c r="Q2" s="17" t="s">
        <v>29</v>
      </c>
      <c r="R2" s="18" t="s">
        <v>30</v>
      </c>
      <c r="S2" s="19" t="s">
        <v>31</v>
      </c>
      <c r="T2" s="20" t="s">
        <v>32</v>
      </c>
      <c r="U2" s="20" t="s">
        <v>33</v>
      </c>
      <c r="V2" s="19" t="s">
        <v>34</v>
      </c>
      <c r="W2" s="19" t="s">
        <v>35</v>
      </c>
      <c r="X2" s="21" t="s">
        <v>38</v>
      </c>
      <c r="Y2" s="22" t="s">
        <v>39</v>
      </c>
      <c r="Z2" s="22" t="s">
        <v>40</v>
      </c>
      <c r="AA2" s="22" t="s">
        <v>41</v>
      </c>
      <c r="AB2" s="22" t="s">
        <v>42</v>
      </c>
      <c r="AC2" s="22" t="s">
        <v>43</v>
      </c>
      <c r="AD2" s="22" t="s">
        <v>44</v>
      </c>
      <c r="AE2" s="23" t="s">
        <v>45</v>
      </c>
      <c r="AF2" s="23" t="s">
        <v>46</v>
      </c>
      <c r="AG2" s="23" t="s">
        <v>47</v>
      </c>
      <c r="AH2" s="23" t="s">
        <v>37</v>
      </c>
      <c r="AI2" s="23" t="s">
        <v>48</v>
      </c>
      <c r="AJ2" s="23" t="s">
        <v>36</v>
      </c>
      <c r="AK2" s="23" t="s">
        <v>49</v>
      </c>
      <c r="AL2" s="23" t="s">
        <v>50</v>
      </c>
      <c r="AM2" s="23" t="s">
        <v>51</v>
      </c>
      <c r="AN2" s="24" t="s">
        <v>52</v>
      </c>
      <c r="AO2" s="24" t="s">
        <v>53</v>
      </c>
      <c r="AP2" s="25" t="s">
        <v>54</v>
      </c>
      <c r="AQ2" s="25" t="s">
        <v>55</v>
      </c>
      <c r="AR2" s="25" t="s">
        <v>56</v>
      </c>
      <c r="AS2" s="24" t="s">
        <v>57</v>
      </c>
    </row>
    <row r="3" spans="1:45" x14ac:dyDescent="0.35">
      <c r="A3" s="26">
        <v>900438792</v>
      </c>
      <c r="B3" s="26" t="s">
        <v>17</v>
      </c>
      <c r="C3" s="26" t="s">
        <v>18</v>
      </c>
      <c r="D3" s="26">
        <v>15735</v>
      </c>
      <c r="E3" s="26" t="s">
        <v>58</v>
      </c>
      <c r="F3" s="26" t="s">
        <v>59</v>
      </c>
      <c r="G3" s="27"/>
      <c r="H3" s="28">
        <v>45720</v>
      </c>
      <c r="I3" s="28">
        <v>45723</v>
      </c>
      <c r="J3" s="29">
        <v>345820247</v>
      </c>
      <c r="K3" s="29">
        <v>359718</v>
      </c>
      <c r="L3" s="26" t="s">
        <v>20</v>
      </c>
      <c r="M3" s="26" t="s">
        <v>21</v>
      </c>
      <c r="N3" s="26" t="s">
        <v>22</v>
      </c>
      <c r="O3" s="26" t="s">
        <v>23</v>
      </c>
      <c r="P3" s="26" t="s">
        <v>60</v>
      </c>
      <c r="Q3" s="29">
        <v>0</v>
      </c>
      <c r="R3" s="26"/>
      <c r="S3" s="26" t="s">
        <v>61</v>
      </c>
      <c r="T3" s="28">
        <v>45720</v>
      </c>
      <c r="U3" s="28">
        <v>45723</v>
      </c>
      <c r="V3" s="26">
        <v>24</v>
      </c>
      <c r="W3" s="26" t="s">
        <v>62</v>
      </c>
      <c r="X3" s="29">
        <v>0</v>
      </c>
      <c r="Y3" s="29"/>
      <c r="Z3" s="26"/>
      <c r="AA3" s="26"/>
      <c r="AB3" s="26"/>
      <c r="AC3" s="26"/>
      <c r="AD3" s="26"/>
      <c r="AE3" s="29">
        <v>359718</v>
      </c>
      <c r="AF3" s="29">
        <v>0</v>
      </c>
      <c r="AG3" s="29">
        <v>0</v>
      </c>
      <c r="AH3" s="29">
        <v>0</v>
      </c>
      <c r="AI3" s="29">
        <v>0</v>
      </c>
      <c r="AJ3" s="29">
        <v>0</v>
      </c>
      <c r="AK3" s="29">
        <v>0</v>
      </c>
      <c r="AL3" s="29">
        <v>0</v>
      </c>
      <c r="AM3" s="29">
        <v>0</v>
      </c>
      <c r="AN3" s="29">
        <v>338544125</v>
      </c>
      <c r="AO3" s="29">
        <v>7276121.1200000001</v>
      </c>
      <c r="AP3" s="26">
        <v>4800067996</v>
      </c>
      <c r="AQ3" s="26" t="s">
        <v>63</v>
      </c>
      <c r="AR3" s="26" t="s">
        <v>64</v>
      </c>
      <c r="AS3" s="29">
        <v>338544125</v>
      </c>
    </row>
    <row r="4" spans="1:45" x14ac:dyDescent="0.35">
      <c r="A4" s="26">
        <v>900438792</v>
      </c>
      <c r="B4" s="26" t="s">
        <v>17</v>
      </c>
      <c r="C4" s="26" t="s">
        <v>18</v>
      </c>
      <c r="D4" s="26">
        <v>15196</v>
      </c>
      <c r="E4" s="26" t="s">
        <v>65</v>
      </c>
      <c r="F4" s="26" t="s">
        <v>66</v>
      </c>
      <c r="G4" s="27"/>
      <c r="H4" s="28">
        <v>45693</v>
      </c>
      <c r="I4" s="28">
        <v>45698</v>
      </c>
      <c r="J4" s="29">
        <v>89863516</v>
      </c>
      <c r="K4" s="29">
        <v>89863516</v>
      </c>
      <c r="L4" s="26" t="s">
        <v>20</v>
      </c>
      <c r="M4" s="26" t="s">
        <v>21</v>
      </c>
      <c r="N4" s="26" t="s">
        <v>22</v>
      </c>
      <c r="O4" s="26" t="s">
        <v>23</v>
      </c>
      <c r="P4" s="26" t="s">
        <v>60</v>
      </c>
      <c r="Q4" s="29">
        <v>0</v>
      </c>
      <c r="R4" s="26"/>
      <c r="S4" s="26" t="s">
        <v>61</v>
      </c>
      <c r="T4" s="28">
        <v>45693</v>
      </c>
      <c r="U4" s="28">
        <v>45698</v>
      </c>
      <c r="V4" s="26">
        <v>49</v>
      </c>
      <c r="W4" s="26" t="s">
        <v>67</v>
      </c>
      <c r="X4" s="29">
        <v>0</v>
      </c>
      <c r="Y4" s="29"/>
      <c r="Z4" s="26"/>
      <c r="AA4" s="26"/>
      <c r="AB4" s="26" t="s">
        <v>68</v>
      </c>
      <c r="AC4" s="26"/>
      <c r="AD4" s="26"/>
      <c r="AE4" s="29">
        <v>89863516</v>
      </c>
      <c r="AF4" s="29">
        <v>0</v>
      </c>
      <c r="AG4" s="29">
        <v>0</v>
      </c>
      <c r="AH4" s="29">
        <v>0</v>
      </c>
      <c r="AI4" s="29">
        <v>0</v>
      </c>
      <c r="AJ4" s="29">
        <v>0</v>
      </c>
      <c r="AK4" s="29">
        <v>0</v>
      </c>
      <c r="AL4" s="29">
        <v>0</v>
      </c>
      <c r="AM4" s="29">
        <v>0</v>
      </c>
      <c r="AN4" s="29">
        <v>88066245</v>
      </c>
      <c r="AO4" s="29">
        <v>0</v>
      </c>
      <c r="AP4" s="26">
        <v>4800067823</v>
      </c>
      <c r="AQ4" s="26" t="s">
        <v>69</v>
      </c>
      <c r="AR4" s="26" t="s">
        <v>70</v>
      </c>
      <c r="AS4" s="29">
        <v>88066245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D12" sqref="D12:E12"/>
    </sheetView>
  </sheetViews>
  <sheetFormatPr baseColWidth="10" defaultColWidth="10.90625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81640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71</v>
      </c>
      <c r="E2" s="40"/>
      <c r="F2" s="40"/>
      <c r="G2" s="40"/>
      <c r="H2" s="40"/>
      <c r="I2" s="41"/>
      <c r="J2" s="42" t="s">
        <v>13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72</v>
      </c>
      <c r="E5" s="54"/>
      <c r="F5" s="54"/>
      <c r="G5" s="54"/>
      <c r="H5" s="54"/>
      <c r="I5" s="55"/>
      <c r="J5" s="55" t="s">
        <v>73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C9" s="36" t="s">
        <v>104</v>
      </c>
      <c r="J9" s="63"/>
    </row>
    <row r="10" spans="2:10" ht="13" x14ac:dyDescent="0.3">
      <c r="B10" s="62"/>
      <c r="C10" s="64"/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105</v>
      </c>
      <c r="J12" s="63"/>
    </row>
    <row r="13" spans="2:10" ht="13" x14ac:dyDescent="0.3">
      <c r="B13" s="62"/>
      <c r="C13" s="64" t="s">
        <v>106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74</v>
      </c>
      <c r="J15" s="63"/>
    </row>
    <row r="16" spans="2:10" x14ac:dyDescent="0.25">
      <c r="B16" s="62"/>
      <c r="C16" s="67"/>
      <c r="J16" s="63"/>
    </row>
    <row r="17" spans="2:10" ht="13" x14ac:dyDescent="0.25">
      <c r="B17" s="62"/>
      <c r="C17" s="36" t="s">
        <v>75</v>
      </c>
      <c r="D17" s="65"/>
      <c r="H17" s="68" t="s">
        <v>76</v>
      </c>
      <c r="I17" s="69" t="s">
        <v>77</v>
      </c>
      <c r="J17" s="63"/>
    </row>
    <row r="18" spans="2:10" ht="13" x14ac:dyDescent="0.3">
      <c r="B18" s="62"/>
      <c r="C18" s="64" t="s">
        <v>78</v>
      </c>
      <c r="D18" s="64"/>
      <c r="E18" s="64"/>
      <c r="F18" s="64"/>
      <c r="H18" s="70">
        <v>2</v>
      </c>
      <c r="I18" s="71">
        <v>90223234</v>
      </c>
      <c r="J18" s="63"/>
    </row>
    <row r="19" spans="2:10" x14ac:dyDescent="0.25">
      <c r="B19" s="62"/>
      <c r="C19" s="36" t="s">
        <v>79</v>
      </c>
      <c r="H19" s="72">
        <v>2</v>
      </c>
      <c r="I19" s="73">
        <v>90223234</v>
      </c>
      <c r="J19" s="63"/>
    </row>
    <row r="20" spans="2:10" x14ac:dyDescent="0.25">
      <c r="B20" s="62"/>
      <c r="C20" s="36" t="s">
        <v>80</v>
      </c>
      <c r="H20" s="72">
        <v>0</v>
      </c>
      <c r="I20" s="73">
        <v>0</v>
      </c>
      <c r="J20" s="63"/>
    </row>
    <row r="21" spans="2:10" x14ac:dyDescent="0.25">
      <c r="B21" s="62"/>
      <c r="C21" s="36" t="s">
        <v>81</v>
      </c>
      <c r="H21" s="72">
        <v>0</v>
      </c>
      <c r="I21" s="73">
        <v>0</v>
      </c>
      <c r="J21" s="63"/>
    </row>
    <row r="22" spans="2:10" x14ac:dyDescent="0.25">
      <c r="B22" s="62"/>
      <c r="C22" s="36" t="s">
        <v>82</v>
      </c>
      <c r="H22" s="72">
        <v>0</v>
      </c>
      <c r="I22" s="73">
        <v>0</v>
      </c>
      <c r="J22" s="63"/>
    </row>
    <row r="23" spans="2:10" x14ac:dyDescent="0.25">
      <c r="B23" s="62"/>
      <c r="C23" s="36" t="s">
        <v>83</v>
      </c>
      <c r="H23" s="72">
        <v>0</v>
      </c>
      <c r="I23" s="73">
        <v>0</v>
      </c>
      <c r="J23" s="63"/>
    </row>
    <row r="24" spans="2:10" ht="13" thickBot="1" x14ac:dyDescent="0.3">
      <c r="B24" s="62"/>
      <c r="C24" s="36" t="s">
        <v>84</v>
      </c>
      <c r="H24" s="74">
        <v>0</v>
      </c>
      <c r="I24" s="75">
        <v>0</v>
      </c>
      <c r="J24" s="63"/>
    </row>
    <row r="25" spans="2:10" ht="13" x14ac:dyDescent="0.3">
      <c r="B25" s="62"/>
      <c r="C25" s="64" t="s">
        <v>85</v>
      </c>
      <c r="D25" s="64"/>
      <c r="E25" s="64"/>
      <c r="F25" s="64"/>
      <c r="H25" s="70">
        <f>H19+H20+H21+H22+H24+H23</f>
        <v>2</v>
      </c>
      <c r="I25" s="71">
        <f>I19+I20+I21+I22+I24+I23</f>
        <v>90223234</v>
      </c>
      <c r="J25" s="63"/>
    </row>
    <row r="26" spans="2:10" x14ac:dyDescent="0.25">
      <c r="B26" s="62"/>
      <c r="C26" s="36" t="s">
        <v>86</v>
      </c>
      <c r="H26" s="72">
        <v>0</v>
      </c>
      <c r="I26" s="73">
        <v>0</v>
      </c>
      <c r="J26" s="63"/>
    </row>
    <row r="27" spans="2:10" ht="13" thickBot="1" x14ac:dyDescent="0.3">
      <c r="B27" s="62"/>
      <c r="C27" s="36" t="s">
        <v>50</v>
      </c>
      <c r="H27" s="74">
        <v>0</v>
      </c>
      <c r="I27" s="75">
        <v>0</v>
      </c>
      <c r="J27" s="63"/>
    </row>
    <row r="28" spans="2:10" ht="13" x14ac:dyDescent="0.3">
      <c r="B28" s="62"/>
      <c r="C28" s="64" t="s">
        <v>87</v>
      </c>
      <c r="D28" s="64"/>
      <c r="E28" s="64"/>
      <c r="F28" s="64"/>
      <c r="H28" s="70">
        <f>H26+H27</f>
        <v>0</v>
      </c>
      <c r="I28" s="71">
        <f>I26+I27</f>
        <v>0</v>
      </c>
      <c r="J28" s="63"/>
    </row>
    <row r="29" spans="2:10" ht="13.5" thickBot="1" x14ac:dyDescent="0.35">
      <c r="B29" s="62"/>
      <c r="C29" s="36" t="s">
        <v>88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89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90</v>
      </c>
      <c r="D32" s="64"/>
      <c r="H32" s="77">
        <f>H25+H28+H30</f>
        <v>2</v>
      </c>
      <c r="I32" s="78">
        <f>I25+I28+I30</f>
        <v>90223234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91</v>
      </c>
      <c r="D37" s="81"/>
      <c r="H37" s="80" t="s">
        <v>92</v>
      </c>
      <c r="I37" s="81"/>
      <c r="J37" s="63"/>
    </row>
    <row r="38" spans="2:10" ht="13" x14ac:dyDescent="0.3">
      <c r="B38" s="62"/>
      <c r="C38" s="64" t="s">
        <v>93</v>
      </c>
      <c r="D38" s="79"/>
      <c r="H38" s="82" t="s">
        <v>94</v>
      </c>
      <c r="I38" s="79"/>
      <c r="J38" s="63"/>
    </row>
    <row r="39" spans="2:10" ht="13" x14ac:dyDescent="0.3">
      <c r="B39" s="62"/>
      <c r="C39" s="64" t="s">
        <v>95</v>
      </c>
      <c r="H39" s="64" t="s">
        <v>96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97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zoomScale="84" zoomScaleNormal="84" zoomScaleSheetLayoutView="100" workbookViewId="0">
      <selection activeCell="L47" sqref="L47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81640625" style="36" customWidth="1"/>
    <col min="10" max="10" width="12.54296875" style="36" customWidth="1"/>
    <col min="11" max="11" width="1.81640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98</v>
      </c>
      <c r="E2" s="40"/>
      <c r="F2" s="40"/>
      <c r="G2" s="40"/>
      <c r="H2" s="40"/>
      <c r="I2" s="41"/>
      <c r="J2" s="42" t="s">
        <v>13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99</v>
      </c>
      <c r="E5" s="88"/>
      <c r="F5" s="88"/>
      <c r="G5" s="88"/>
      <c r="H5" s="88"/>
      <c r="I5" s="89"/>
      <c r="J5" s="55" t="s">
        <v>14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C9" s="36" t="str">
        <f>+'FOR-CSA-018'!C9</f>
        <v>Santiago de Cali, abril 20 2025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tr">
        <f>+'FOR-CSA-018'!C12</f>
        <v>Señores : IPS OPORTUNIDAD DE VIDA SAS</v>
      </c>
      <c r="J11" s="63"/>
    </row>
    <row r="12" spans="2:10" ht="13" x14ac:dyDescent="0.3">
      <c r="B12" s="62"/>
      <c r="C12" s="64" t="str">
        <f>+'FOR-CSA-018'!C13</f>
        <v>NIT: 900438792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100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76</v>
      </c>
      <c r="I16" s="91" t="s">
        <v>77</v>
      </c>
      <c r="J16" s="63"/>
    </row>
    <row r="17" spans="2:10" ht="13" x14ac:dyDescent="0.3">
      <c r="B17" s="62"/>
      <c r="C17" s="64" t="str">
        <f>+'FOR-CSA-018'!C17</f>
        <v>Con Corte al dia: 31/03/2025</v>
      </c>
      <c r="D17" s="64"/>
      <c r="E17" s="64"/>
      <c r="F17" s="64"/>
      <c r="H17" s="92">
        <f>+SUM(H18:H23)</f>
        <v>2</v>
      </c>
      <c r="I17" s="93">
        <f>+SUM(I18:I23)</f>
        <v>90223234</v>
      </c>
      <c r="J17" s="63"/>
    </row>
    <row r="18" spans="2:10" x14ac:dyDescent="0.25">
      <c r="B18" s="62"/>
      <c r="C18" s="36" t="s">
        <v>79</v>
      </c>
      <c r="H18" s="94">
        <f>+'FOR-CSA-018'!H19</f>
        <v>2</v>
      </c>
      <c r="I18" s="95">
        <f>+'FOR-CSA-018'!I19</f>
        <v>90223234</v>
      </c>
      <c r="J18" s="63"/>
    </row>
    <row r="19" spans="2:10" x14ac:dyDescent="0.25">
      <c r="B19" s="62"/>
      <c r="C19" s="36" t="s">
        <v>80</v>
      </c>
      <c r="H19" s="94">
        <f>+'FOR-CSA-018'!H20</f>
        <v>0</v>
      </c>
      <c r="I19" s="95">
        <f>+'FOR-CSA-018'!I20</f>
        <v>0</v>
      </c>
      <c r="J19" s="63"/>
    </row>
    <row r="20" spans="2:10" x14ac:dyDescent="0.25">
      <c r="B20" s="62"/>
      <c r="C20" s="36" t="s">
        <v>81</v>
      </c>
      <c r="H20" s="94">
        <f>+'FOR-CSA-018'!H21</f>
        <v>0</v>
      </c>
      <c r="I20" s="95">
        <f>+'FOR-CSA-018'!I21</f>
        <v>0</v>
      </c>
      <c r="J20" s="63"/>
    </row>
    <row r="21" spans="2:10" x14ac:dyDescent="0.25">
      <c r="B21" s="62"/>
      <c r="C21" s="36" t="s">
        <v>82</v>
      </c>
      <c r="H21" s="94">
        <f>+'FOR-CSA-018'!H22</f>
        <v>0</v>
      </c>
      <c r="I21" s="95">
        <f>+'FOR-CSA-018'!I22</f>
        <v>0</v>
      </c>
      <c r="J21" s="63"/>
    </row>
    <row r="22" spans="2:10" x14ac:dyDescent="0.25">
      <c r="B22" s="62"/>
      <c r="C22" s="36" t="s">
        <v>83</v>
      </c>
      <c r="H22" s="94">
        <f>+'FOR-CSA-018'!H23</f>
        <v>0</v>
      </c>
      <c r="I22" s="95">
        <f>+'FOR-CSA-018'!I23</f>
        <v>0</v>
      </c>
      <c r="J22" s="63"/>
    </row>
    <row r="23" spans="2:10" x14ac:dyDescent="0.25">
      <c r="B23" s="62"/>
      <c r="C23" s="36" t="s">
        <v>101</v>
      </c>
      <c r="H23" s="94">
        <f>+'FOR-CSA-018'!H24</f>
        <v>0</v>
      </c>
      <c r="I23" s="95">
        <f>+'FOR-CSA-018'!I24</f>
        <v>0</v>
      </c>
      <c r="J23" s="63"/>
    </row>
    <row r="24" spans="2:10" ht="13" x14ac:dyDescent="0.3">
      <c r="B24" s="62"/>
      <c r="C24" s="64" t="s">
        <v>102</v>
      </c>
      <c r="D24" s="64"/>
      <c r="E24" s="64"/>
      <c r="F24" s="64"/>
      <c r="H24" s="92">
        <f>SUM(H18:H23)</f>
        <v>2</v>
      </c>
      <c r="I24" s="93">
        <f>+SUBTOTAL(9,I18:I23)</f>
        <v>90223234</v>
      </c>
      <c r="J24" s="63"/>
    </row>
    <row r="25" spans="2:10" ht="13.5" thickBot="1" x14ac:dyDescent="0.35">
      <c r="B25" s="62"/>
      <c r="C25" s="64"/>
      <c r="D25" s="64"/>
      <c r="H25" s="96"/>
      <c r="I25" s="97"/>
      <c r="J25" s="63"/>
    </row>
    <row r="26" spans="2:10" ht="13.5" thickTop="1" x14ac:dyDescent="0.3">
      <c r="B26" s="62"/>
      <c r="C26" s="64"/>
      <c r="D26" s="64"/>
      <c r="H26" s="79"/>
      <c r="I26" s="73"/>
      <c r="J26" s="63"/>
    </row>
    <row r="27" spans="2:10" ht="13" x14ac:dyDescent="0.3">
      <c r="B27" s="62"/>
      <c r="C27" s="64"/>
      <c r="D27" s="64"/>
      <c r="H27" s="79"/>
      <c r="I27" s="73"/>
      <c r="J27" s="63"/>
    </row>
    <row r="28" spans="2:10" ht="13" x14ac:dyDescent="0.3">
      <c r="B28" s="62"/>
      <c r="C28" s="64"/>
      <c r="D28" s="64"/>
      <c r="H28" s="79"/>
      <c r="I28" s="73"/>
      <c r="J28" s="63"/>
    </row>
    <row r="29" spans="2:10" x14ac:dyDescent="0.25">
      <c r="B29" s="62"/>
      <c r="G29" s="79"/>
      <c r="H29" s="79"/>
      <c r="I29" s="79"/>
      <c r="J29" s="63"/>
    </row>
    <row r="30" spans="2:10" ht="13.5" thickBot="1" x14ac:dyDescent="0.35">
      <c r="B30" s="62"/>
      <c r="C30" s="80" t="str">
        <f>+'FOR-CSA-018'!C37</f>
        <v>Nombre</v>
      </c>
      <c r="D30" s="80"/>
      <c r="G30" s="80" t="str">
        <f>+'FOR-CSA-018'!H37</f>
        <v>Juan Camilo Paez R.</v>
      </c>
      <c r="H30" s="81"/>
      <c r="I30" s="79"/>
      <c r="J30" s="63"/>
    </row>
    <row r="31" spans="2:10" ht="13" x14ac:dyDescent="0.3">
      <c r="B31" s="62"/>
      <c r="C31" s="82" t="str">
        <f>+'FOR-CSA-018'!C38</f>
        <v>Cargo</v>
      </c>
      <c r="D31" s="82"/>
      <c r="G31" s="82" t="str">
        <f>+'FOR-CSA-018'!H38</f>
        <v>Cartera - Cuentas Salud</v>
      </c>
      <c r="H31" s="79"/>
      <c r="I31" s="79"/>
      <c r="J31" s="63"/>
    </row>
    <row r="32" spans="2:10" ht="13" x14ac:dyDescent="0.3">
      <c r="B32" s="62"/>
      <c r="C32" s="82" t="str">
        <f>+'FOR-CSA-018'!C39</f>
        <v>Entidad</v>
      </c>
      <c r="D32" s="82"/>
      <c r="G32" s="82" t="str">
        <f>+'FOR-CSA-018'!H39</f>
        <v>EPS Comfenalco Valle.</v>
      </c>
      <c r="H32" s="79"/>
      <c r="I32" s="79"/>
      <c r="J32" s="63"/>
    </row>
    <row r="33" spans="2:10" ht="13" x14ac:dyDescent="0.3">
      <c r="B33" s="62"/>
      <c r="C33" s="82"/>
      <c r="D33" s="82"/>
      <c r="G33" s="82"/>
      <c r="H33" s="79"/>
      <c r="I33" s="79"/>
      <c r="J33" s="63"/>
    </row>
    <row r="34" spans="2:10" ht="13" x14ac:dyDescent="0.3">
      <c r="B34" s="62"/>
      <c r="C34" s="82"/>
      <c r="D34" s="82"/>
      <c r="G34" s="82"/>
      <c r="H34" s="79"/>
      <c r="I34" s="79"/>
      <c r="J34" s="63"/>
    </row>
    <row r="35" spans="2:10" ht="14" x14ac:dyDescent="0.25">
      <c r="B35" s="62"/>
      <c r="C35" s="98" t="s">
        <v>103</v>
      </c>
      <c r="D35" s="98"/>
      <c r="E35" s="98"/>
      <c r="F35" s="98"/>
      <c r="G35" s="98"/>
      <c r="H35" s="98"/>
      <c r="I35" s="98"/>
      <c r="J35" s="63"/>
    </row>
    <row r="36" spans="2:10" ht="13" x14ac:dyDescent="0.3">
      <c r="B36" s="62"/>
      <c r="C36" s="82"/>
      <c r="D36" s="82"/>
      <c r="G36" s="82"/>
      <c r="H36" s="79"/>
      <c r="I36" s="79"/>
      <c r="J36" s="63"/>
    </row>
    <row r="37" spans="2:10" ht="18.75" customHeight="1" thickBot="1" x14ac:dyDescent="0.3">
      <c r="B37" s="84"/>
      <c r="C37" s="85"/>
      <c r="D37" s="85"/>
      <c r="E37" s="85"/>
      <c r="F37" s="85"/>
      <c r="G37" s="81"/>
      <c r="H37" s="81"/>
      <c r="I37" s="81"/>
      <c r="J37" s="86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FOR CSA 001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2025-04-20T17:37:40Z</dcterms:modified>
</cp:coreProperties>
</file>