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900438792_OPORTUNIDAD DE VIDA\"/>
    </mc:Choice>
  </mc:AlternateContent>
  <xr:revisionPtr revIDLastSave="0" documentId="13_ncr:1_{F665AB62-21AB-4F3B-8C57-DF90CF1996D9}" xr6:coauthVersionLast="47" xr6:coauthVersionMax="47" xr10:uidLastSave="{00000000-0000-0000-0000-000000000000}"/>
  <bookViews>
    <workbookView xWindow="-110" yWindow="-110" windowWidth="19420" windowHeight="11500" activeTab="4" xr2:uid="{00000000-000D-0000-FFFF-FFFF00000000}"/>
  </bookViews>
  <sheets>
    <sheet name="DATOS" sheetId="1" r:id="rId1"/>
    <sheet name="Hoja2" sheetId="3" r:id="rId2"/>
    <sheet name="Hoja1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Hoja1!$A$1:$AS$10</definedName>
    <definedName name="_xlnm.Print_Area" localSheetId="0">DATOS!$A$1:$H$25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0" i="2" l="1"/>
  <c r="AS7" i="2"/>
  <c r="AS8" i="2"/>
  <c r="AS9" i="2"/>
  <c r="AS6" i="2"/>
  <c r="AS3" i="2"/>
  <c r="AS4" i="2"/>
  <c r="AS2" i="2"/>
  <c r="AR4" i="2"/>
  <c r="AR7" i="2"/>
  <c r="AR8" i="2"/>
  <c r="AR9" i="2"/>
  <c r="AR6" i="2"/>
  <c r="AR3" i="2"/>
  <c r="AR2" i="2"/>
  <c r="AN5" i="2"/>
  <c r="C29" i="5"/>
  <c r="C28" i="5"/>
  <c r="I21" i="5"/>
  <c r="H21" i="5"/>
  <c r="I20" i="5"/>
  <c r="H20" i="5"/>
  <c r="I19" i="5"/>
  <c r="H19" i="5"/>
  <c r="I18" i="5"/>
  <c r="I22" i="5" s="1"/>
  <c r="H18" i="5"/>
  <c r="H17" i="5" s="1"/>
  <c r="C12" i="5"/>
  <c r="C11" i="5"/>
  <c r="C9" i="5"/>
  <c r="I30" i="4"/>
  <c r="H30" i="4"/>
  <c r="I28" i="4"/>
  <c r="H28" i="4"/>
  <c r="I25" i="4"/>
  <c r="H25" i="4"/>
  <c r="H32" i="4" s="1"/>
  <c r="H33" i="4" s="1"/>
  <c r="C9" i="4"/>
  <c r="I32" i="4" l="1"/>
  <c r="I33" i="4" s="1"/>
  <c r="I17" i="5"/>
  <c r="H22" i="5"/>
  <c r="G18" i="1"/>
</calcChain>
</file>

<file path=xl/sharedStrings.xml><?xml version="1.0" encoding="utf-8"?>
<sst xmlns="http://schemas.openxmlformats.org/spreadsheetml/2006/main" count="200" uniqueCount="148">
  <si>
    <t>OPORTUNIDAD DE VIDA SAS</t>
  </si>
  <si>
    <t>ESTADO DE CUENTA DE CARTERA A :</t>
  </si>
  <si>
    <t>Señores:</t>
  </si>
  <si>
    <t>COMFENALCO VALLE</t>
  </si>
  <si>
    <t>Nit:</t>
  </si>
  <si>
    <t>890303093-5</t>
  </si>
  <si>
    <t>Dirección:</t>
  </si>
  <si>
    <t>CARRERA 5 6 63</t>
  </si>
  <si>
    <t>Telefonos:</t>
  </si>
  <si>
    <t>Ciudad:</t>
  </si>
  <si>
    <t>CALI-VALLE DEL CAUCA</t>
  </si>
  <si>
    <t>Moneda:</t>
  </si>
  <si>
    <t>Pesos M/CTE</t>
  </si>
  <si>
    <t>Documento</t>
  </si>
  <si>
    <t>Fecha Factura</t>
  </si>
  <si>
    <t>Fecha Radicado</t>
  </si>
  <si>
    <t>Contrato</t>
  </si>
  <si>
    <t>REGIMEN</t>
  </si>
  <si>
    <t>Valor</t>
  </si>
  <si>
    <t>LARGA ESTANCIA</t>
  </si>
  <si>
    <t>CONTRIBUTIVO</t>
  </si>
  <si>
    <t>OV 12872</t>
  </si>
  <si>
    <t>2024/09/26</t>
  </si>
  <si>
    <t>OV 12873</t>
  </si>
  <si>
    <t>OV 13104</t>
  </si>
  <si>
    <t>2024/10/06</t>
  </si>
  <si>
    <t>OV 13628</t>
  </si>
  <si>
    <t>2024/11/06</t>
  </si>
  <si>
    <t>OV 13669</t>
  </si>
  <si>
    <t>2024/11/07</t>
  </si>
  <si>
    <t>PGP</t>
  </si>
  <si>
    <t>SUBDSIDIADO</t>
  </si>
  <si>
    <t>OV 13672</t>
  </si>
  <si>
    <t>OV 13915</t>
  </si>
  <si>
    <t>2024/11/25</t>
  </si>
  <si>
    <t>OV 13916</t>
  </si>
  <si>
    <t>TOTAL ==&gt;</t>
  </si>
  <si>
    <t>Elaboró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</si>
  <si>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</si>
  <si>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</si>
  <si>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</si>
  <si>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</si>
  <si>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</si>
  <si>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</si>
  <si>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</si>
  <si>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</si>
  <si>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</si>
  <si>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</si>
  <si>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17-12-2024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</si>
  <si>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</si>
  <si>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</si>
  <si>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</si>
  <si>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</si>
  <si>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</si>
  <si>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</si>
  <si>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</si>
  <si>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</si>
  <si>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</si>
  <si>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</si>
  <si>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</si>
  <si>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</si>
  <si>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</si>
  <si>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</si>
  <si>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</si>
  <si>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</si>
  <si>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</si>
  <si>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</si>
  <si>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</si>
  <si>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</si>
  <si>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</si>
  <si>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</si>
  <si>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</si>
  <si>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</si>
  <si>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</si>
  <si>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</si>
  <si>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</si>
  <si>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</si>
  <si>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</si>
  <si>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</si>
  <si>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</si>
  <si>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</si>
  <si>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</si>
  <si>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OPORTUNIDAD DE VIDA</t>
  </si>
  <si>
    <t>OV</t>
  </si>
  <si>
    <t>OV13916</t>
  </si>
  <si>
    <t>900438792_OV13916</t>
  </si>
  <si>
    <t>Factura pendiente en programacion de pago</t>
  </si>
  <si>
    <t>Auditada sin contabilizar</t>
  </si>
  <si>
    <t>OV13915</t>
  </si>
  <si>
    <t>900438792_OV13915</t>
  </si>
  <si>
    <t>OV13672</t>
  </si>
  <si>
    <t>900438792_OV13672</t>
  </si>
  <si>
    <t>OV13669</t>
  </si>
  <si>
    <t>900438792_OV13669</t>
  </si>
  <si>
    <t>OV13628</t>
  </si>
  <si>
    <t>900438792_OV13628</t>
  </si>
  <si>
    <t>Finalizada</t>
  </si>
  <si>
    <t>OV12872</t>
  </si>
  <si>
    <t>900438792_OV12872</t>
  </si>
  <si>
    <t>OV12873</t>
  </si>
  <si>
    <t>900438792_OV12873</t>
  </si>
  <si>
    <t>OV13104</t>
  </si>
  <si>
    <t>900438792_OV13104</t>
  </si>
  <si>
    <t>19.11.2024</t>
  </si>
  <si>
    <t>PAGO DIRECTO RC 2DO PROC. NOVIEMBRE</t>
  </si>
  <si>
    <t>Factura cancelada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</si>
  <si>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</si>
  <si>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</si>
  <si>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</si>
  <si>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</si>
  <si>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</si>
  <si>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</si>
  <si>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</si>
  <si>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</si>
  <si>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</si>
  <si>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</si>
  <si>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</si>
  <si>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</si>
  <si>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</si>
  <si>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</si>
  <si>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</si>
  <si>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</si>
  <si>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</si>
  <si>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</si>
  <si>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</si>
  <si>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</si>
  <si>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</si>
  <si>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</si>
  <si>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</si>
  <si>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</si>
  <si>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</si>
  <si>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</si>
  <si>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</si>
  <si>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</si>
  <si>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</si>
  <si>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</si>
  <si>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</si>
  <si>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</si>
  <si>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</si>
  <si>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</si>
  <si>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</si>
  <si>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GLOSA POR CONCILIAR</t>
  </si>
  <si>
    <t>TOTAL CARTERA REVISADA CIRCULAR 030</t>
  </si>
  <si>
    <t>Cartera - Cuentas Salud EPS Comfenalco Valle.</t>
  </si>
  <si>
    <t>Señores : OPORTUNIDAD DE VIDA</t>
  </si>
  <si>
    <t>NIT: 900438792</t>
  </si>
  <si>
    <t>CANT FACT</t>
  </si>
  <si>
    <t>VALOR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</si>
</sst>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"/>
    <numFmt numFmtId="165" formatCode="yyyy/mm/dd"/>
    <numFmt numFmtId="166" formatCode="#,##0.00;[Red]#,##0.00"/>
    <numFmt numFmtId="167" formatCode="#,##0.00_ ;[Red]\-#,##0.00\ 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2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sz val="9"/>
      <name val="Verdana"/>
      <family val="2"/>
    </font>
    <font>
      <sz val="10"/>
      <name val="Verdana"/>
      <family val="2"/>
    </font>
    <font>
      <b/>
      <sz val="9"/>
      <name val="Verdana"/>
      <family val="2"/>
    </font>
    <font>
      <b/>
      <sz val="10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9"/>
        <bgColor indexed="22"/>
      </patternFill>
    </fill>
    <fill>
      <patternFill patternType="gray125">
        <fgColor indexed="22"/>
        <bgColor indexed="9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7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2" fillId="0" borderId="0"/>
    <xf numFmtId="44" fontId="1" fillId="0" borderId="0" applyFont="0" applyFill="0" applyBorder="0" applyAlignment="0" applyProtection="0"/>
    <xf numFmtId="0" fontId="2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60">
    <xf numFmtId="0" fontId="0" fillId="0" borderId="0" xfId="0"/>
    <xf numFmtId="49" fontId="3" fillId="0" borderId="0" xfId="2" applyNumberFormat="1" applyFont="1"/>
    <xf numFmtId="0" fontId="3" fillId="0" borderId="0" xfId="2" applyFont="1"/>
    <xf numFmtId="0" fontId="4" fillId="0" borderId="0" xfId="2" applyFont="1"/>
    <xf numFmtId="49" fontId="3" fillId="0" borderId="0" xfId="2" applyNumberFormat="1" applyFont="1" applyAlignment="1">
      <alignment vertical="top"/>
    </xf>
    <xf numFmtId="0" fontId="3" fillId="0" borderId="0" xfId="2" applyFont="1" applyAlignment="1">
      <alignment vertical="top"/>
    </xf>
    <xf numFmtId="0" fontId="4" fillId="0" borderId="0" xfId="2" applyFont="1" applyAlignment="1">
      <alignment vertical="top"/>
    </xf>
    <xf numFmtId="0" fontId="3" fillId="0" borderId="0" xfId="2" applyFont="1" applyAlignment="1">
      <alignment horizontal="right" vertical="top"/>
    </xf>
    <xf numFmtId="0" fontId="3" fillId="0" borderId="0" xfId="2" applyFont="1" applyAlignment="1">
      <alignment horizontal="left"/>
    </xf>
    <xf numFmtId="0" fontId="3" fillId="2" borderId="0" xfId="2" applyFont="1" applyFill="1"/>
    <xf numFmtId="0" fontId="5" fillId="0" borderId="0" xfId="2" applyFont="1"/>
    <xf numFmtId="0" fontId="5" fillId="3" borderId="0" xfId="2" applyFont="1" applyFill="1"/>
    <xf numFmtId="0" fontId="5" fillId="3" borderId="0" xfId="2" applyFont="1" applyFill="1" applyAlignment="1">
      <alignment horizontal="left"/>
    </xf>
    <xf numFmtId="164" fontId="3" fillId="0" borderId="0" xfId="2" applyNumberFormat="1" applyFont="1" applyAlignment="1">
      <alignment horizontal="left"/>
    </xf>
    <xf numFmtId="0" fontId="5" fillId="3" borderId="0" xfId="2" applyFont="1" applyFill="1" applyAlignment="1">
      <alignment vertical="top"/>
    </xf>
    <xf numFmtId="0" fontId="3" fillId="0" borderId="0" xfId="2" applyFont="1" applyAlignment="1">
      <alignment horizontal="left" vertical="top"/>
    </xf>
    <xf numFmtId="0" fontId="5" fillId="3" borderId="0" xfId="2" applyFont="1" applyFill="1" applyAlignment="1">
      <alignment horizontal="left" vertical="top"/>
    </xf>
    <xf numFmtId="165" fontId="3" fillId="0" borderId="0" xfId="2" applyNumberFormat="1" applyFont="1" applyAlignment="1">
      <alignment horizontal="left" vertical="top"/>
    </xf>
    <xf numFmtId="49" fontId="5" fillId="3" borderId="1" xfId="2" applyNumberFormat="1" applyFont="1" applyFill="1" applyBorder="1" applyAlignment="1">
      <alignment horizontal="center"/>
    </xf>
    <xf numFmtId="0" fontId="5" fillId="3" borderId="2" xfId="2" applyFont="1" applyFill="1" applyBorder="1" applyAlignment="1">
      <alignment horizontal="center"/>
    </xf>
    <xf numFmtId="0" fontId="5" fillId="3" borderId="1" xfId="2" applyFont="1" applyFill="1" applyBorder="1" applyAlignment="1">
      <alignment horizontal="center"/>
    </xf>
    <xf numFmtId="0" fontId="5" fillId="3" borderId="3" xfId="2" applyFont="1" applyFill="1" applyBorder="1" applyAlignment="1">
      <alignment horizontal="center"/>
    </xf>
    <xf numFmtId="0" fontId="6" fillId="0" borderId="0" xfId="2" applyFont="1" applyAlignment="1">
      <alignment horizontal="center"/>
    </xf>
    <xf numFmtId="1" fontId="3" fillId="4" borderId="2" xfId="2" applyNumberFormat="1" applyFont="1" applyFill="1" applyBorder="1"/>
    <xf numFmtId="165" fontId="4" fillId="4" borderId="4" xfId="2" quotePrefix="1" applyNumberFormat="1" applyFont="1" applyFill="1" applyBorder="1" applyAlignment="1">
      <alignment horizontal="center"/>
    </xf>
    <xf numFmtId="166" fontId="4" fillId="4" borderId="5" xfId="2" applyNumberFormat="1" applyFont="1" applyFill="1" applyBorder="1" applyAlignment="1">
      <alignment horizontal="center"/>
    </xf>
    <xf numFmtId="166" fontId="4" fillId="4" borderId="0" xfId="2" applyNumberFormat="1" applyFont="1" applyFill="1" applyAlignment="1">
      <alignment horizontal="center"/>
    </xf>
    <xf numFmtId="165" fontId="4" fillId="4" borderId="0" xfId="2" quotePrefix="1" applyNumberFormat="1" applyFont="1" applyFill="1"/>
    <xf numFmtId="167" fontId="4" fillId="4" borderId="0" xfId="2" applyNumberFormat="1" applyFont="1" applyFill="1"/>
    <xf numFmtId="0" fontId="4" fillId="4" borderId="0" xfId="2" applyFont="1" applyFill="1"/>
    <xf numFmtId="43" fontId="4" fillId="4" borderId="0" xfId="1" applyFont="1" applyFill="1"/>
    <xf numFmtId="1" fontId="3" fillId="0" borderId="2" xfId="2" applyNumberFormat="1" applyFont="1" applyBorder="1"/>
    <xf numFmtId="165" fontId="4" fillId="0" borderId="0" xfId="0" quotePrefix="1" applyNumberFormat="1" applyFont="1"/>
    <xf numFmtId="165" fontId="6" fillId="0" borderId="4" xfId="0" quotePrefix="1" applyNumberFormat="1" applyFont="1" applyBorder="1"/>
    <xf numFmtId="166" fontId="6" fillId="0" borderId="5" xfId="2" applyNumberFormat="1" applyFont="1" applyBorder="1" applyAlignment="1">
      <alignment horizontal="center"/>
    </xf>
    <xf numFmtId="166" fontId="6" fillId="0" borderId="0" xfId="2" applyNumberFormat="1" applyFont="1"/>
    <xf numFmtId="43" fontId="4" fillId="0" borderId="0" xfId="1" applyFont="1"/>
    <xf numFmtId="40" fontId="4" fillId="0" borderId="0" xfId="2" applyNumberFormat="1" applyFont="1"/>
    <xf numFmtId="40" fontId="5" fillId="0" borderId="3" xfId="0" applyNumberFormat="1" applyFont="1" applyBorder="1" applyAlignment="1">
      <alignment horizontal="right"/>
    </xf>
    <xf numFmtId="40" fontId="5" fillId="0" borderId="1" xfId="0" applyNumberFormat="1" applyFont="1" applyBorder="1" applyAlignment="1">
      <alignment horizontal="right"/>
    </xf>
    <xf numFmtId="49" fontId="3" fillId="0" borderId="6" xfId="2" applyNumberFormat="1" applyFont="1" applyBorder="1"/>
    <xf numFmtId="0" fontId="3" fillId="0" borderId="7" xfId="2" applyFont="1" applyBorder="1"/>
    <xf numFmtId="0" fontId="4" fillId="0" borderId="8" xfId="2" applyFont="1" applyBorder="1"/>
    <xf numFmtId="49" fontId="5" fillId="0" borderId="9" xfId="2" applyNumberFormat="1" applyFont="1" applyBorder="1"/>
    <xf numFmtId="0" fontId="3" fillId="0" borderId="10" xfId="2" applyFont="1" applyBorder="1"/>
    <xf numFmtId="0" fontId="5" fillId="0" borderId="10" xfId="2" applyFont="1" applyBorder="1"/>
    <xf numFmtId="0" fontId="4" fillId="0" borderId="11" xfId="2" applyFont="1" applyBorder="1"/>
    <xf numFmtId="166" fontId="4" fillId="4" borderId="5" xfId="2" applyNumberFormat="1" applyFont="1" applyFill="1" applyBorder="1"/>
    <xf numFmtId="166" fontId="4" fillId="4" borderId="0" xfId="2" applyNumberFormat="1" applyFont="1" applyFill="1"/>
    <xf numFmtId="49" fontId="4" fillId="0" borderId="0" xfId="2" applyNumberFormat="1" applyFont="1"/>
    <xf numFmtId="40" fontId="3" fillId="4" borderId="3" xfId="2" applyNumberFormat="1" applyFont="1" applyFill="1" applyBorder="1" applyAlignment="1">
      <alignment horizontal="right"/>
    </xf>
    <xf numFmtId="40" fontId="3" fillId="4" borderId="1" xfId="2" applyNumberFormat="1" applyFont="1" applyFill="1" applyBorder="1" applyAlignment="1">
      <alignment horizontal="right"/>
    </xf>
    <xf numFmtId="0" fontId="3" fillId="4" borderId="2" xfId="2" applyFont="1" applyFill="1" applyBorder="1"/>
    <xf numFmtId="165" fontId="4" fillId="4" borderId="0" xfId="0" quotePrefix="1" applyNumberFormat="1" applyFont="1" applyFill="1"/>
    <xf numFmtId="165" fontId="6" fillId="4" borderId="4" xfId="0" quotePrefix="1" applyNumberFormat="1" applyFont="1" applyFill="1" applyBorder="1"/>
    <xf numFmtId="166" fontId="6" fillId="4" borderId="5" xfId="2" applyNumberFormat="1" applyFont="1" applyFill="1" applyBorder="1" applyAlignment="1">
      <alignment horizontal="center"/>
    </xf>
    <xf numFmtId="166" fontId="6" fillId="4" borderId="0" xfId="2" applyNumberFormat="1" applyFont="1" applyFill="1"/>
    <xf numFmtId="40" fontId="4" fillId="4" borderId="0" xfId="2" applyNumberFormat="1" applyFont="1" applyFill="1"/>
    <xf numFmtId="0" fontId="7" fillId="0" borderId="12" xfId="0" applyFont="1" applyBorder="1" applyAlignment="1">
      <alignment horizontal="center" vertical="center" wrapText="1"/>
    </xf>
    <xf numFmtId="14" fontId="7" fillId="0" borderId="12" xfId="0" applyNumberFormat="1" applyFont="1" applyBorder="1" applyAlignment="1">
      <alignment horizontal="center" vertical="center" wrapText="1"/>
    </xf>
    <xf numFmtId="168" fontId="7" fillId="0" borderId="12" xfId="3" applyNumberFormat="1" applyFont="1" applyBorder="1" applyAlignment="1">
      <alignment horizontal="center" vertical="center" wrapText="1"/>
    </xf>
    <xf numFmtId="0" fontId="7" fillId="5" borderId="12" xfId="0" applyFont="1" applyFill="1" applyBorder="1" applyAlignment="1">
      <alignment horizontal="center" vertical="center" wrapText="1"/>
    </xf>
    <xf numFmtId="168" fontId="7" fillId="5" borderId="12" xfId="3" applyNumberFormat="1" applyFont="1" applyFill="1" applyBorder="1" applyAlignment="1">
      <alignment horizontal="center" vertical="center" wrapText="1"/>
    </xf>
    <xf numFmtId="2" fontId="7" fillId="5" borderId="12" xfId="0" applyNumberFormat="1" applyFont="1" applyFill="1" applyBorder="1" applyAlignment="1">
      <alignment horizontal="center" vertical="center" wrapText="1"/>
    </xf>
    <xf numFmtId="0" fontId="7" fillId="6" borderId="12" xfId="0" applyFont="1" applyFill="1" applyBorder="1" applyAlignment="1">
      <alignment horizontal="center" vertical="center" wrapText="1"/>
    </xf>
    <xf numFmtId="0" fontId="7" fillId="7" borderId="12" xfId="0" applyFont="1" applyFill="1" applyBorder="1" applyAlignment="1">
      <alignment horizontal="center" vertical="center" wrapText="1"/>
    </xf>
    <xf numFmtId="168" fontId="7" fillId="8" borderId="12" xfId="3" applyNumberFormat="1" applyFont="1" applyFill="1" applyBorder="1" applyAlignment="1">
      <alignment horizontal="center" vertical="center" wrapText="1"/>
    </xf>
    <xf numFmtId="0" fontId="7" fillId="9" borderId="12" xfId="0" applyFont="1" applyFill="1" applyBorder="1" applyAlignment="1">
      <alignment horizontal="center" vertical="center" wrapText="1"/>
    </xf>
    <xf numFmtId="0" fontId="8" fillId="0" borderId="12" xfId="0" applyFont="1" applyBorder="1" applyAlignment="1">
      <alignment vertical="center"/>
    </xf>
    <xf numFmtId="14" fontId="8" fillId="0" borderId="12" xfId="0" quotePrefix="1" applyNumberFormat="1" applyFont="1" applyBorder="1" applyAlignment="1">
      <alignment vertical="center"/>
    </xf>
    <xf numFmtId="168" fontId="8" fillId="0" borderId="12" xfId="3" applyNumberFormat="1" applyFont="1" applyBorder="1" applyAlignment="1">
      <alignment vertical="center"/>
    </xf>
    <xf numFmtId="0" fontId="8" fillId="0" borderId="12" xfId="3" applyNumberFormat="1" applyFont="1" applyBorder="1" applyAlignment="1">
      <alignment vertical="center"/>
    </xf>
    <xf numFmtId="14" fontId="8" fillId="0" borderId="12" xfId="0" applyNumberFormat="1" applyFont="1" applyBorder="1" applyAlignment="1">
      <alignment vertical="center"/>
    </xf>
    <xf numFmtId="0" fontId="8" fillId="0" borderId="0" xfId="0" applyFont="1"/>
    <xf numFmtId="14" fontId="8" fillId="0" borderId="0" xfId="0" applyNumberFormat="1" applyFont="1"/>
    <xf numFmtId="168" fontId="8" fillId="0" borderId="0" xfId="3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6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9" fillId="0" borderId="1" xfId="4" applyFont="1" applyBorder="1" applyAlignment="1">
      <alignment horizontal="centerContinuous"/>
    </xf>
    <xf numFmtId="0" fontId="10" fillId="0" borderId="6" xfId="4" applyFont="1" applyBorder="1" applyAlignment="1">
      <alignment horizontal="centerContinuous" vertical="center"/>
    </xf>
    <xf numFmtId="0" fontId="10" fillId="0" borderId="7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 vertical="center"/>
    </xf>
    <xf numFmtId="0" fontId="10" fillId="0" borderId="13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5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/>
    </xf>
    <xf numFmtId="0" fontId="9" fillId="0" borderId="11" xfId="4" applyFont="1" applyBorder="1" applyAlignment="1">
      <alignment horizontal="centerContinuous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10" fillId="0" borderId="14" xfId="4" applyFont="1" applyBorder="1" applyAlignment="1">
      <alignment horizontal="centerContinuous" vertical="center"/>
    </xf>
    <xf numFmtId="0" fontId="9" fillId="0" borderId="3" xfId="4" applyFont="1" applyBorder="1"/>
    <xf numFmtId="0" fontId="9" fillId="0" borderId="1" xfId="4" applyFont="1" applyBorder="1"/>
    <xf numFmtId="0" fontId="10" fillId="0" borderId="0" xfId="4" applyFont="1"/>
    <xf numFmtId="14" fontId="9" fillId="0" borderId="0" xfId="4" applyNumberFormat="1" applyFont="1"/>
    <xf numFmtId="169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71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2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2" fontId="9" fillId="0" borderId="0" xfId="4" applyNumberFormat="1" applyFont="1" applyAlignment="1">
      <alignment horizontal="right"/>
    </xf>
    <xf numFmtId="0" fontId="9" fillId="0" borderId="0" xfId="4" applyFont="1" applyAlignment="1">
      <alignment horizontal="center"/>
    </xf>
    <xf numFmtId="1" fontId="10" fillId="0" borderId="16" xfId="4" applyNumberFormat="1" applyFont="1" applyBorder="1" applyAlignment="1">
      <alignment horizontal="center"/>
    </xf>
    <xf numFmtId="172" fontId="10" fillId="0" borderId="16" xfId="4" applyNumberFormat="1" applyFont="1" applyBorder="1" applyAlignment="1">
      <alignment horizontal="right"/>
    </xf>
    <xf numFmtId="172" fontId="9" fillId="0" borderId="0" xfId="4" applyNumberFormat="1" applyFont="1"/>
    <xf numFmtId="172" fontId="10" fillId="0" borderId="10" xfId="4" applyNumberFormat="1" applyFont="1" applyBorder="1"/>
    <xf numFmtId="172" fontId="9" fillId="0" borderId="10" xfId="4" applyNumberFormat="1" applyFont="1" applyBorder="1"/>
    <xf numFmtId="172" fontId="10" fillId="0" borderId="0" xfId="4" applyNumberFormat="1" applyFont="1"/>
    <xf numFmtId="0" fontId="9" fillId="0" borderId="9" xfId="4" applyFont="1" applyBorder="1"/>
    <xf numFmtId="0" fontId="9" fillId="0" borderId="10" xfId="4" applyFont="1" applyBorder="1"/>
    <xf numFmtId="0" fontId="9" fillId="0" borderId="11" xfId="4" applyFont="1" applyBorder="1"/>
    <xf numFmtId="0" fontId="9" fillId="4" borderId="0" xfId="4" applyFont="1" applyFill="1"/>
    <xf numFmtId="0" fontId="10" fillId="0" borderId="0" xfId="4" applyFont="1" applyAlignment="1">
      <alignment horizontal="center"/>
    </xf>
    <xf numFmtId="173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3" fontId="9" fillId="0" borderId="0" xfId="6" applyNumberFormat="1" applyFont="1" applyAlignment="1">
      <alignment horizontal="right"/>
    </xf>
    <xf numFmtId="174" fontId="9" fillId="0" borderId="16" xfId="6" applyNumberFormat="1" applyFont="1" applyBorder="1" applyAlignment="1">
      <alignment horizontal="center"/>
    </xf>
    <xf numFmtId="173" fontId="9" fillId="0" borderId="16" xfId="6" applyNumberFormat="1" applyFont="1" applyBorder="1" applyAlignment="1">
      <alignment horizontal="right"/>
    </xf>
    <xf numFmtId="43" fontId="9" fillId="0" borderId="0" xfId="1" applyFont="1" applyAlignment="1">
      <alignment horizontal="center"/>
    </xf>
    <xf numFmtId="43" fontId="9" fillId="0" borderId="0" xfId="1" applyFont="1" applyAlignment="1">
      <alignment horizontal="right"/>
    </xf>
    <xf numFmtId="43" fontId="9" fillId="0" borderId="10" xfId="1" applyFont="1" applyBorder="1" applyAlignment="1">
      <alignment horizontal="center"/>
    </xf>
    <xf numFmtId="43" fontId="9" fillId="0" borderId="10" xfId="1" applyFont="1" applyBorder="1" applyAlignment="1">
      <alignment horizontal="right"/>
    </xf>
    <xf numFmtId="43" fontId="9" fillId="0" borderId="0" xfId="1" applyFont="1"/>
    <xf numFmtId="3" fontId="3" fillId="0" borderId="0" xfId="2" applyNumberFormat="1" applyFont="1" applyAlignment="1">
      <alignment horizontal="left"/>
    </xf>
    <xf numFmtId="0" fontId="5" fillId="3" borderId="3" xfId="2" applyFont="1" applyFill="1" applyBorder="1" applyAlignment="1">
      <alignment horizontal="center"/>
    </xf>
    <xf numFmtId="0" fontId="5" fillId="3" borderId="0" xfId="2" applyFont="1" applyFill="1" applyAlignment="1">
      <alignment horizontal="center"/>
    </xf>
    <xf numFmtId="40" fontId="3" fillId="4" borderId="3" xfId="2" applyNumberFormat="1" applyFont="1" applyFill="1" applyBorder="1" applyAlignment="1">
      <alignment horizontal="right"/>
    </xf>
    <xf numFmtId="40" fontId="3" fillId="4" borderId="1" xfId="2" applyNumberFormat="1" applyFont="1" applyFill="1" applyBorder="1" applyAlignment="1">
      <alignment horizontal="right"/>
    </xf>
    <xf numFmtId="49" fontId="3" fillId="0" borderId="6" xfId="2" applyNumberFormat="1" applyFont="1" applyBorder="1" applyAlignment="1">
      <alignment horizontal="left"/>
    </xf>
    <xf numFmtId="49" fontId="3" fillId="0" borderId="7" xfId="2" applyNumberFormat="1" applyFont="1" applyBorder="1" applyAlignment="1">
      <alignment horizontal="left"/>
    </xf>
    <xf numFmtId="49" fontId="3" fillId="0" borderId="8" xfId="2" applyNumberFormat="1" applyFont="1" applyBorder="1" applyAlignment="1">
      <alignment horizontal="left"/>
    </xf>
    <xf numFmtId="49" fontId="3" fillId="0" borderId="3" xfId="2" applyNumberFormat="1" applyFont="1" applyBorder="1" applyAlignment="1">
      <alignment horizontal="left"/>
    </xf>
    <xf numFmtId="49" fontId="3" fillId="0" borderId="0" xfId="2" applyNumberFormat="1" applyFont="1" applyAlignment="1">
      <alignment horizontal="left"/>
    </xf>
    <xf numFmtId="49" fontId="3" fillId="0" borderId="1" xfId="2" applyNumberFormat="1" applyFont="1" applyBorder="1" applyAlignment="1">
      <alignment horizontal="left"/>
    </xf>
    <xf numFmtId="49" fontId="3" fillId="0" borderId="9" xfId="2" applyNumberFormat="1" applyFont="1" applyBorder="1" applyAlignment="1">
      <alignment horizontal="left"/>
    </xf>
    <xf numFmtId="49" fontId="3" fillId="0" borderId="10" xfId="2" applyNumberFormat="1" applyFont="1" applyBorder="1" applyAlignment="1">
      <alignment horizontal="left"/>
    </xf>
    <xf numFmtId="49" fontId="3" fillId="0" borderId="11" xfId="2" applyNumberFormat="1" applyFont="1" applyBorder="1" applyAlignment="1">
      <alignment horizontal="left"/>
    </xf>
    <xf numFmtId="49" fontId="4" fillId="0" borderId="0" xfId="2" applyNumberFormat="1" applyFont="1" applyAlignment="1">
      <alignment horizontal="center"/>
    </xf>
    <xf numFmtId="40" fontId="5" fillId="4" borderId="3" xfId="0" applyNumberFormat="1" applyFont="1" applyFill="1" applyBorder="1" applyAlignment="1">
      <alignment horizontal="right"/>
    </xf>
    <xf numFmtId="40" fontId="5" fillId="4" borderId="1" xfId="0" applyNumberFormat="1" applyFont="1" applyFill="1" applyBorder="1" applyAlignment="1">
      <alignment horizontal="right"/>
    </xf>
    <xf numFmtId="0" fontId="10" fillId="0" borderId="6" xfId="4" applyFont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13" xfId="4" applyFont="1" applyBorder="1" applyAlignment="1">
      <alignment horizontal="center" vertical="center"/>
    </xf>
    <xf numFmtId="0" fontId="10" fillId="0" borderId="14" xfId="4" applyFont="1" applyBorder="1" applyAlignment="1">
      <alignment horizontal="center" vertical="center"/>
    </xf>
    <xf numFmtId="0" fontId="11" fillId="0" borderId="0" xfId="4" applyFont="1" applyAlignment="1">
      <alignment horizontal="center" vertical="center" wrapText="1"/>
    </xf>
    <xf numFmtId="0" fontId="10" fillId="0" borderId="3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1" xfId="4" applyFont="1" applyBorder="1" applyAlignment="1">
      <alignment horizontal="center" vertical="center" wrapText="1"/>
    </xf>
    <xf numFmtId="14" fontId="8" fillId="0" borderId="12" xfId="3" applyNumberFormat="1" applyFont="1" applyBorder="1" applyAlignment="1">
      <alignment vertical="center"/>
    </xf>
  </cellXfs>
  <cellStyles count="7">
    <cellStyle name="Millares" xfId="1" builtinId="3"/>
    <cellStyle name="Millares 2 2" xfId="6" xr:uid="{00000000-0005-0000-0000-000001000000}"/>
    <cellStyle name="Millares 3" xfId="5" xr:uid="{00000000-0005-0000-0000-000002000000}"/>
    <cellStyle name="Moneda" xfId="3" builtinId="4"/>
    <cellStyle name="Normal" xfId="0" builtinId="0"/>
    <cellStyle name="Normal 2" xfId="2" xr:uid="{00000000-0005-0000-0000-000005000000}"/>
    <cellStyle name="Normal 2 2" xfId="4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142875</xdr:rowOff>
    </xdr:from>
    <xdr:to>
      <xdr:col>8</xdr:col>
      <xdr:colOff>0</xdr:colOff>
      <xdr:row>6</xdr:row>
      <xdr:rowOff>180975</xdr:rowOff>
    </xdr:to>
    <xdr:sp macro="" textlink="">
      <xdr:nvSpPr>
        <xdr:cNvPr id="2" name="AutoShape 8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2276475" y="666750"/>
          <a:ext cx="10639425" cy="523875"/>
        </a:xfrm>
        <a:prstGeom prst="roundRect">
          <a:avLst>
            <a:gd name="adj" fmla="val 16667"/>
          </a:avLst>
        </a:prstGeom>
        <a:noFill/>
        <a:ln w="19050">
          <a:solidFill>
            <a:schemeClr val="tx2">
              <a:lumMod val="50000"/>
              <a:lumOff val="50000"/>
            </a:schemeClr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0</xdr:col>
      <xdr:colOff>114299</xdr:colOff>
      <xdr:row>7</xdr:row>
      <xdr:rowOff>0</xdr:rowOff>
    </xdr:from>
    <xdr:to>
      <xdr:col>8</xdr:col>
      <xdr:colOff>38100</xdr:colOff>
      <xdr:row>7</xdr:row>
      <xdr:rowOff>147874</xdr:rowOff>
    </xdr:to>
    <xdr:sp macro="" textlink="">
      <xdr:nvSpPr>
        <xdr:cNvPr id="3" name="AutoShape 9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114299" y="1209675"/>
          <a:ext cx="12839701" cy="147874"/>
        </a:xfrm>
        <a:prstGeom prst="roundRect">
          <a:avLst>
            <a:gd name="adj" fmla="val 16667"/>
          </a:avLst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1</xdr:row>
      <xdr:rowOff>13138</xdr:rowOff>
    </xdr:from>
    <xdr:to>
      <xdr:col>1</xdr:col>
      <xdr:colOff>1811991</xdr:colOff>
      <xdr:row>5</xdr:row>
      <xdr:rowOff>40829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5063"/>
          <a:ext cx="1935816" cy="71349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618305" cy="706968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16" y="150282"/>
          <a:ext cx="1618305" cy="7069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nlomeg\Desktop\COMPS%20OPORTUNIDAD.XLS" TargetMode="External"/><Relationship Id="rId1" Type="http://schemas.openxmlformats.org/officeDocument/2006/relationships/externalLinkPath" Target="file:///C:\Users\nlomeg\Desktop\COMPS%20OPORTUNIDA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oja1"/>
      <sheetName val="COMPS OPORTUNIDAD"/>
    </sheetNames>
    <sheetDataSet>
      <sheetData sheetId="0">
        <row r="1">
          <cell r="A1" t="str">
            <v>Clase</v>
          </cell>
          <cell r="B1" t="str">
            <v>(Todas)</v>
          </cell>
          <cell r="F1" t="str">
            <v>Clase</v>
          </cell>
          <cell r="G1" t="str">
            <v>(Varios elementos)</v>
          </cell>
        </row>
        <row r="3">
          <cell r="A3" t="str">
            <v>FACTURA</v>
          </cell>
          <cell r="B3" t="str">
            <v>Doc.comp.</v>
          </cell>
          <cell r="C3" t="str">
            <v>Compens/</v>
          </cell>
          <cell r="D3" t="str">
            <v>Suma de    Importe en ML</v>
          </cell>
          <cell r="F3" t="str">
            <v>Doc.comp.</v>
          </cell>
          <cell r="G3" t="str">
            <v>Compens/</v>
          </cell>
          <cell r="H3" t="str">
            <v>ID</v>
          </cell>
          <cell r="I3" t="str">
            <v>Suma de    Importe en ML</v>
          </cell>
        </row>
        <row r="4">
          <cell r="A4" t="str">
            <v>FEOV9751</v>
          </cell>
          <cell r="B4">
            <v>2201610759</v>
          </cell>
          <cell r="C4">
            <v>45768</v>
          </cell>
          <cell r="D4">
            <v>-88066245.680000007</v>
          </cell>
          <cell r="F4">
            <v>2201472406</v>
          </cell>
          <cell r="G4">
            <v>45306</v>
          </cell>
          <cell r="H4" t="str">
            <v>(en blanco)</v>
          </cell>
          <cell r="I4">
            <v>298869808.16000003</v>
          </cell>
        </row>
        <row r="5">
          <cell r="A5" t="str">
            <v>FEOV9943</v>
          </cell>
          <cell r="B5">
            <v>2201610494</v>
          </cell>
          <cell r="C5">
            <v>45762</v>
          </cell>
          <cell r="D5">
            <v>-338966634.88</v>
          </cell>
          <cell r="F5">
            <v>2201472650</v>
          </cell>
          <cell r="G5">
            <v>45313</v>
          </cell>
          <cell r="H5" t="str">
            <v>(en blanco)</v>
          </cell>
          <cell r="I5">
            <v>60964345.68</v>
          </cell>
        </row>
        <row r="6">
          <cell r="A6" t="str">
            <v>OV11189</v>
          </cell>
          <cell r="B6">
            <v>2201472650</v>
          </cell>
          <cell r="C6">
            <v>45313</v>
          </cell>
          <cell r="D6">
            <v>-60964345.68</v>
          </cell>
          <cell r="F6">
            <v>2201481879</v>
          </cell>
          <cell r="G6">
            <v>45341</v>
          </cell>
          <cell r="H6" t="str">
            <v>(en blanco)</v>
          </cell>
          <cell r="I6">
            <v>64639345.68</v>
          </cell>
        </row>
        <row r="7">
          <cell r="A7" t="str">
            <v>OV11328</v>
          </cell>
          <cell r="B7">
            <v>2201481879</v>
          </cell>
          <cell r="C7">
            <v>45341</v>
          </cell>
          <cell r="D7">
            <v>-64639345.68</v>
          </cell>
          <cell r="F7">
            <v>2201482342</v>
          </cell>
          <cell r="G7">
            <v>45349</v>
          </cell>
          <cell r="H7" t="str">
            <v>(en blanco)</v>
          </cell>
          <cell r="I7">
            <v>298949808.16000003</v>
          </cell>
        </row>
        <row r="8">
          <cell r="A8" t="str">
            <v>OV11329</v>
          </cell>
          <cell r="B8">
            <v>2201472406</v>
          </cell>
          <cell r="C8">
            <v>45306</v>
          </cell>
          <cell r="D8">
            <v>-298869808.16000003</v>
          </cell>
          <cell r="F8">
            <v>2201490878</v>
          </cell>
          <cell r="G8">
            <v>45364</v>
          </cell>
          <cell r="H8" t="str">
            <v>(en blanco)</v>
          </cell>
          <cell r="I8">
            <v>64639345.68</v>
          </cell>
        </row>
        <row r="9">
          <cell r="A9" t="str">
            <v>OV11446</v>
          </cell>
          <cell r="B9">
            <v>2201490878</v>
          </cell>
          <cell r="C9">
            <v>45364</v>
          </cell>
          <cell r="D9">
            <v>-64639345.68</v>
          </cell>
          <cell r="F9">
            <v>2201491625</v>
          </cell>
          <cell r="G9">
            <v>45371</v>
          </cell>
          <cell r="H9" t="str">
            <v>(en blanco)</v>
          </cell>
          <cell r="I9">
            <v>296949808.16000003</v>
          </cell>
        </row>
        <row r="10">
          <cell r="A10" t="str">
            <v>OV11456</v>
          </cell>
          <cell r="B10">
            <v>2201482342</v>
          </cell>
          <cell r="C10">
            <v>45349</v>
          </cell>
          <cell r="D10">
            <v>-298949808.16000003</v>
          </cell>
          <cell r="F10">
            <v>2201500854</v>
          </cell>
          <cell r="G10">
            <v>45404</v>
          </cell>
          <cell r="H10" t="str">
            <v>(en blanco)</v>
          </cell>
          <cell r="I10">
            <v>313942371.54000002</v>
          </cell>
        </row>
        <row r="11">
          <cell r="A11" t="str">
            <v>OV11623</v>
          </cell>
          <cell r="B11">
            <v>2201500854</v>
          </cell>
          <cell r="C11">
            <v>45404</v>
          </cell>
          <cell r="D11">
            <v>-0.68</v>
          </cell>
          <cell r="F11">
            <v>2201510592</v>
          </cell>
          <cell r="G11">
            <v>45433</v>
          </cell>
          <cell r="H11" t="str">
            <v>(en blanco)</v>
          </cell>
          <cell r="I11">
            <v>312942371.72000003</v>
          </cell>
        </row>
        <row r="12">
          <cell r="A12" t="str">
            <v>OV11623</v>
          </cell>
          <cell r="B12">
            <v>4800063321</v>
          </cell>
          <cell r="C12">
            <v>45398</v>
          </cell>
          <cell r="D12">
            <v>-64639345.68</v>
          </cell>
          <cell r="F12">
            <v>2201520854</v>
          </cell>
          <cell r="G12">
            <v>45467</v>
          </cell>
          <cell r="H12" t="str">
            <v>(en blanco)</v>
          </cell>
          <cell r="I12">
            <v>311927970.86000001</v>
          </cell>
        </row>
        <row r="13">
          <cell r="A13" t="str">
            <v>OV11624</v>
          </cell>
          <cell r="B13">
            <v>2201491625</v>
          </cell>
          <cell r="C13">
            <v>45371</v>
          </cell>
          <cell r="D13">
            <v>-296949808.16000003</v>
          </cell>
          <cell r="F13">
            <v>2201529815</v>
          </cell>
          <cell r="G13">
            <v>45490</v>
          </cell>
          <cell r="H13" t="str">
            <v>(en blanco)</v>
          </cell>
          <cell r="I13">
            <v>308475249.57999998</v>
          </cell>
        </row>
        <row r="14">
          <cell r="A14" t="str">
            <v>OV11812</v>
          </cell>
          <cell r="B14">
            <v>2201500854</v>
          </cell>
          <cell r="C14">
            <v>45404</v>
          </cell>
          <cell r="D14">
            <v>-313942370.86000001</v>
          </cell>
          <cell r="F14">
            <v>2201539528</v>
          </cell>
          <cell r="G14">
            <v>45524</v>
          </cell>
          <cell r="H14" t="str">
            <v>(en blanco)</v>
          </cell>
          <cell r="I14">
            <v>297379923.72000003</v>
          </cell>
        </row>
        <row r="15">
          <cell r="A15" t="str">
            <v>OV11813</v>
          </cell>
          <cell r="B15">
            <v>2201510592</v>
          </cell>
          <cell r="C15">
            <v>45433</v>
          </cell>
          <cell r="D15">
            <v>-0.86</v>
          </cell>
          <cell r="F15">
            <v>2201548394</v>
          </cell>
          <cell r="G15">
            <v>45551</v>
          </cell>
          <cell r="H15" t="str">
            <v>(en blanco)</v>
          </cell>
          <cell r="I15">
            <v>353277610.86000001</v>
          </cell>
        </row>
        <row r="16">
          <cell r="A16" t="str">
            <v>OV11813</v>
          </cell>
          <cell r="B16">
            <v>4800063685</v>
          </cell>
          <cell r="C16">
            <v>45432</v>
          </cell>
          <cell r="D16">
            <v>-79324097.859999999</v>
          </cell>
          <cell r="F16">
            <v>2201561995</v>
          </cell>
          <cell r="G16">
            <v>45595</v>
          </cell>
          <cell r="H16" t="str">
            <v>(en blanco)</v>
          </cell>
          <cell r="I16">
            <v>1.72</v>
          </cell>
        </row>
        <row r="17">
          <cell r="A17" t="str">
            <v>OV11964</v>
          </cell>
          <cell r="B17">
            <v>2201529815</v>
          </cell>
          <cell r="C17">
            <v>45490</v>
          </cell>
          <cell r="D17">
            <v>-0.86</v>
          </cell>
          <cell r="F17">
            <v>2201566831</v>
          </cell>
          <cell r="G17">
            <v>45623</v>
          </cell>
          <cell r="H17" t="str">
            <v>(en blanco)</v>
          </cell>
          <cell r="I17">
            <v>0.86</v>
          </cell>
        </row>
        <row r="18">
          <cell r="A18" t="str">
            <v>OV11964</v>
          </cell>
          <cell r="B18">
            <v>4800064093</v>
          </cell>
          <cell r="C18">
            <v>45462</v>
          </cell>
          <cell r="D18">
            <v>-79324097.859999999</v>
          </cell>
          <cell r="F18">
            <v>2201574755</v>
          </cell>
          <cell r="G18">
            <v>45642</v>
          </cell>
          <cell r="H18" t="str">
            <v>(en blanco)</v>
          </cell>
          <cell r="I18">
            <v>96808394.299999997</v>
          </cell>
        </row>
        <row r="19">
          <cell r="A19" t="str">
            <v>OV11965</v>
          </cell>
          <cell r="B19">
            <v>2201510592</v>
          </cell>
          <cell r="C19">
            <v>45433</v>
          </cell>
          <cell r="D19">
            <v>-312942370.86000001</v>
          </cell>
          <cell r="F19">
            <v>2201583044</v>
          </cell>
          <cell r="G19">
            <v>45677</v>
          </cell>
          <cell r="H19" t="str">
            <v>(en blanco)</v>
          </cell>
          <cell r="I19">
            <v>350104045.5</v>
          </cell>
        </row>
        <row r="20">
          <cell r="A20" t="str">
            <v>OV12171</v>
          </cell>
          <cell r="B20">
            <v>2201529815</v>
          </cell>
          <cell r="C20">
            <v>45490</v>
          </cell>
          <cell r="D20">
            <v>-0.86</v>
          </cell>
          <cell r="F20">
            <v>2201583066</v>
          </cell>
          <cell r="G20">
            <v>45677</v>
          </cell>
          <cell r="H20" t="str">
            <v>(en blanco)</v>
          </cell>
          <cell r="I20">
            <v>88066245.680000007</v>
          </cell>
        </row>
        <row r="21">
          <cell r="A21" t="str">
            <v>OV12171</v>
          </cell>
          <cell r="B21">
            <v>4800064336</v>
          </cell>
          <cell r="C21">
            <v>45484</v>
          </cell>
          <cell r="D21">
            <v>-79324097.859999999</v>
          </cell>
          <cell r="F21">
            <v>2201599958</v>
          </cell>
          <cell r="G21">
            <v>45741</v>
          </cell>
          <cell r="H21" t="str">
            <v>(en blanco)</v>
          </cell>
          <cell r="I21">
            <v>0.68</v>
          </cell>
        </row>
        <row r="22">
          <cell r="A22" t="str">
            <v>OV12173</v>
          </cell>
          <cell r="B22">
            <v>2201520854</v>
          </cell>
          <cell r="C22">
            <v>45467</v>
          </cell>
          <cell r="D22">
            <v>-311927970.86000001</v>
          </cell>
          <cell r="F22">
            <v>2201610494</v>
          </cell>
          <cell r="G22">
            <v>45762</v>
          </cell>
          <cell r="H22" t="str">
            <v>PARTIDAS PENDIENTES DE COMPENSAR BANCO</v>
          </cell>
          <cell r="I22">
            <v>0.68</v>
          </cell>
        </row>
        <row r="23">
          <cell r="A23" t="str">
            <v>OV12294</v>
          </cell>
          <cell r="B23">
            <v>2201548394</v>
          </cell>
          <cell r="C23">
            <v>45551</v>
          </cell>
          <cell r="D23">
            <v>-53165000</v>
          </cell>
          <cell r="F23">
            <v>2201610494</v>
          </cell>
          <cell r="G23">
            <v>45762</v>
          </cell>
          <cell r="H23" t="str">
            <v>(en blanco)</v>
          </cell>
          <cell r="I23">
            <v>338966636.63999999</v>
          </cell>
        </row>
        <row r="24">
          <cell r="A24" t="str">
            <v>OV12329</v>
          </cell>
          <cell r="B24">
            <v>2201529815</v>
          </cell>
          <cell r="C24">
            <v>45490</v>
          </cell>
          <cell r="D24">
            <v>-308475247.86000001</v>
          </cell>
          <cell r="F24">
            <v>2201610759</v>
          </cell>
          <cell r="G24">
            <v>45768</v>
          </cell>
          <cell r="H24" t="str">
            <v>(en blanco)</v>
          </cell>
          <cell r="I24">
            <v>88066245.680000007</v>
          </cell>
        </row>
        <row r="25">
          <cell r="A25" t="str">
            <v>OV12330</v>
          </cell>
          <cell r="B25">
            <v>2201539528</v>
          </cell>
          <cell r="C25">
            <v>45524</v>
          </cell>
          <cell r="D25">
            <v>-0.86</v>
          </cell>
          <cell r="F25">
            <v>4800063321</v>
          </cell>
          <cell r="G25">
            <v>45398</v>
          </cell>
          <cell r="H25" t="str">
            <v>PAGO DIRECTO REGIMEN SUBSIDIADO MARZO 2024</v>
          </cell>
          <cell r="I25">
            <v>64639345</v>
          </cell>
        </row>
        <row r="26">
          <cell r="A26" t="str">
            <v>OV12330</v>
          </cell>
          <cell r="B26">
            <v>4800064827</v>
          </cell>
          <cell r="C26">
            <v>45519</v>
          </cell>
          <cell r="D26">
            <v>-79324097.859999999</v>
          </cell>
          <cell r="F26">
            <v>4800063685</v>
          </cell>
          <cell r="G26">
            <v>45432</v>
          </cell>
          <cell r="H26" t="str">
            <v>PAGO DIRECTO REGIMEN SUBSIDIADO ABRIL 2024</v>
          </cell>
          <cell r="I26">
            <v>79324097</v>
          </cell>
        </row>
        <row r="27">
          <cell r="A27" t="str">
            <v>OV12531</v>
          </cell>
          <cell r="B27">
            <v>2201539528</v>
          </cell>
          <cell r="C27">
            <v>45524</v>
          </cell>
          <cell r="D27">
            <v>-297379922.86000001</v>
          </cell>
          <cell r="F27">
            <v>4800064093</v>
          </cell>
          <cell r="G27">
            <v>45462</v>
          </cell>
          <cell r="H27" t="str">
            <v>PAGO DIRECTO REGIMEN SUBSIDIADO MAYO 2024</v>
          </cell>
          <cell r="I27">
            <v>79324097</v>
          </cell>
        </row>
        <row r="28">
          <cell r="A28" t="str">
            <v>OV12531</v>
          </cell>
          <cell r="B28">
            <v>4800064852</v>
          </cell>
          <cell r="C28">
            <v>45524</v>
          </cell>
          <cell r="D28">
            <v>-299269145.86000001</v>
          </cell>
          <cell r="F28">
            <v>4800064336</v>
          </cell>
          <cell r="G28">
            <v>45484</v>
          </cell>
          <cell r="H28" t="str">
            <v>PAGO DIRECTO REGIMEN SUBSIDIADO JUNIO 2024</v>
          </cell>
          <cell r="I28">
            <v>79324097</v>
          </cell>
        </row>
        <row r="29">
          <cell r="A29" t="str">
            <v>OV12532</v>
          </cell>
          <cell r="B29">
            <v>2201561995</v>
          </cell>
          <cell r="C29">
            <v>45595</v>
          </cell>
          <cell r="D29">
            <v>-0.86</v>
          </cell>
          <cell r="F29">
            <v>4800064827</v>
          </cell>
          <cell r="G29">
            <v>45519</v>
          </cell>
          <cell r="H29" t="str">
            <v>PAGO DIRECTO REGIMEN SUBSIDIADO JULIO 2024</v>
          </cell>
          <cell r="I29">
            <v>79324097</v>
          </cell>
        </row>
        <row r="30">
          <cell r="A30" t="str">
            <v>OV12532</v>
          </cell>
          <cell r="B30">
            <v>4800065223</v>
          </cell>
          <cell r="C30">
            <v>45552</v>
          </cell>
          <cell r="D30">
            <v>-79324097.859999999</v>
          </cell>
          <cell r="F30">
            <v>4800065223</v>
          </cell>
          <cell r="G30">
            <v>45552</v>
          </cell>
          <cell r="H30" t="str">
            <v>PAGO DIRECTO REGIMEN SUBSIDIADO AGOSTO 2024</v>
          </cell>
          <cell r="I30">
            <v>79324097</v>
          </cell>
        </row>
        <row r="31">
          <cell r="A31" t="str">
            <v>OV12684</v>
          </cell>
          <cell r="B31">
            <v>2201561995</v>
          </cell>
          <cell r="C31">
            <v>45595</v>
          </cell>
          <cell r="D31">
            <v>-0.86</v>
          </cell>
          <cell r="F31">
            <v>4800065607</v>
          </cell>
          <cell r="G31">
            <v>45583</v>
          </cell>
          <cell r="H31" t="str">
            <v>PAGO DIRECTO REGIMEN SUBSIDIADO SEPTIEMBRE 2024</v>
          </cell>
          <cell r="I31">
            <v>79324097</v>
          </cell>
        </row>
        <row r="32">
          <cell r="A32" t="str">
            <v>OV12684</v>
          </cell>
          <cell r="B32">
            <v>4800065607</v>
          </cell>
          <cell r="C32">
            <v>45583</v>
          </cell>
          <cell r="D32">
            <v>-79324097.859999999</v>
          </cell>
          <cell r="F32">
            <v>4800065699</v>
          </cell>
          <cell r="G32">
            <v>45588</v>
          </cell>
          <cell r="H32" t="str">
            <v>PAGO DIRECTO RC 2DO PROC. OCTUBRE</v>
          </cell>
          <cell r="I32">
            <v>301423310</v>
          </cell>
        </row>
        <row r="33">
          <cell r="A33" t="str">
            <v>OV12685</v>
          </cell>
          <cell r="B33">
            <v>2201548394</v>
          </cell>
          <cell r="C33">
            <v>45551</v>
          </cell>
          <cell r="D33">
            <v>-300112610.86000001</v>
          </cell>
          <cell r="F33">
            <v>4800066048</v>
          </cell>
          <cell r="G33">
            <v>45611</v>
          </cell>
          <cell r="H33" t="str">
            <v>PAGO DIRECTO REGIMEN SUBSIDIADO OCTUBRE 2024</v>
          </cell>
          <cell r="I33">
            <v>79324097</v>
          </cell>
        </row>
        <row r="34">
          <cell r="A34" t="str">
            <v>OV12872</v>
          </cell>
          <cell r="B34">
            <v>4800066473</v>
          </cell>
          <cell r="C34">
            <v>45639</v>
          </cell>
          <cell r="D34">
            <v>-6762000</v>
          </cell>
          <cell r="F34">
            <v>4800066096</v>
          </cell>
          <cell r="G34">
            <v>45615</v>
          </cell>
          <cell r="H34" t="str">
            <v>PAGO DIRECTO RC 2DO PROC. NOVIEMBRE</v>
          </cell>
          <cell r="I34">
            <v>298059961</v>
          </cell>
        </row>
        <row r="35">
          <cell r="A35" t="str">
            <v>OV12873</v>
          </cell>
          <cell r="B35">
            <v>4800066473</v>
          </cell>
          <cell r="C35">
            <v>45639</v>
          </cell>
          <cell r="D35">
            <v>-6762000</v>
          </cell>
          <cell r="F35">
            <v>4800066458</v>
          </cell>
          <cell r="G35">
            <v>45639</v>
          </cell>
          <cell r="H35" t="str">
            <v>PAGO DIRECTO REGIMEN SUBSIDIADO NOVIEMBRE 2024</v>
          </cell>
          <cell r="I35">
            <v>79324097</v>
          </cell>
        </row>
        <row r="36">
          <cell r="A36" t="str">
            <v>OV13104</v>
          </cell>
          <cell r="B36">
            <v>4800066473</v>
          </cell>
          <cell r="C36">
            <v>45639</v>
          </cell>
          <cell r="D36">
            <v>-6762000</v>
          </cell>
          <cell r="F36">
            <v>4800066473</v>
          </cell>
          <cell r="G36">
            <v>45639</v>
          </cell>
          <cell r="H36" t="str">
            <v>PAGO DIRECTO RC 1PRI PROC. DICIEMBRE</v>
          </cell>
          <cell r="I36">
            <v>396525943</v>
          </cell>
        </row>
        <row r="37">
          <cell r="A37" t="str">
            <v>OV13107</v>
          </cell>
          <cell r="B37">
            <v>2201566831</v>
          </cell>
          <cell r="C37">
            <v>45623</v>
          </cell>
          <cell r="D37">
            <v>-0.86</v>
          </cell>
          <cell r="F37">
            <v>4800067370</v>
          </cell>
          <cell r="G37">
            <v>45706</v>
          </cell>
          <cell r="H37" t="str">
            <v>PAGO DIRECTO RC 2DO PROC. FEBRERO</v>
          </cell>
          <cell r="I37">
            <v>339634775</v>
          </cell>
        </row>
        <row r="38">
          <cell r="A38" t="str">
            <v>OV13107</v>
          </cell>
          <cell r="B38">
            <v>4800066048</v>
          </cell>
          <cell r="C38">
            <v>45611</v>
          </cell>
          <cell r="D38">
            <v>-79324097.859999999</v>
          </cell>
          <cell r="F38">
            <v>4800067823</v>
          </cell>
          <cell r="G38">
            <v>45728</v>
          </cell>
          <cell r="H38" t="str">
            <v>PAGO DIRECTO REGIMEN SUBSIDIADO FEBRERO 2025</v>
          </cell>
          <cell r="I38">
            <v>88066245</v>
          </cell>
        </row>
        <row r="39">
          <cell r="A39" t="str">
            <v>OV13108</v>
          </cell>
          <cell r="B39">
            <v>4800065699</v>
          </cell>
          <cell r="C39">
            <v>45588</v>
          </cell>
          <cell r="D39">
            <v>-301423310.86000001</v>
          </cell>
          <cell r="F39">
            <v>4800067996</v>
          </cell>
          <cell r="G39">
            <v>45743</v>
          </cell>
          <cell r="H39" t="str">
            <v>PAGO DIRECTO RC 3ER PROC. MARZO</v>
          </cell>
          <cell r="I39">
            <v>338544125</v>
          </cell>
        </row>
        <row r="40">
          <cell r="A40" t="str">
            <v>OV13108</v>
          </cell>
          <cell r="B40">
            <v>4800066869</v>
          </cell>
          <cell r="C40">
            <v>45677</v>
          </cell>
          <cell r="D40">
            <v>-0.86</v>
          </cell>
          <cell r="F40">
            <v>4800068303</v>
          </cell>
          <cell r="G40">
            <v>45762</v>
          </cell>
          <cell r="H40" t="str">
            <v>PAGO DIRECTO REGIMEN SUBSIDIADO MARZO 2025</v>
          </cell>
          <cell r="I40">
            <v>88066245</v>
          </cell>
        </row>
        <row r="41">
          <cell r="A41" t="str">
            <v>OV13628</v>
          </cell>
          <cell r="B41">
            <v>4800066473</v>
          </cell>
          <cell r="C41">
            <v>45639</v>
          </cell>
          <cell r="D41">
            <v>-2486260</v>
          </cell>
          <cell r="F41" t="str">
            <v>Total general</v>
          </cell>
          <cell r="I41">
            <v>6494522256.539999</v>
          </cell>
        </row>
        <row r="42">
          <cell r="A42" t="str">
            <v>OV13669</v>
          </cell>
          <cell r="B42">
            <v>4800066096</v>
          </cell>
          <cell r="C42">
            <v>45615</v>
          </cell>
          <cell r="D42">
            <v>-298059961.86000001</v>
          </cell>
        </row>
        <row r="43">
          <cell r="A43" t="str">
            <v>OV13669</v>
          </cell>
          <cell r="B43">
            <v>4800066869</v>
          </cell>
          <cell r="C43">
            <v>45677</v>
          </cell>
          <cell r="D43">
            <v>-0.86</v>
          </cell>
        </row>
        <row r="44">
          <cell r="A44" t="str">
            <v>OV13672</v>
          </cell>
          <cell r="B44">
            <v>2201574755</v>
          </cell>
          <cell r="C44">
            <v>45642</v>
          </cell>
          <cell r="D44">
            <v>-0.86</v>
          </cell>
        </row>
        <row r="45">
          <cell r="A45" t="str">
            <v>OV13672</v>
          </cell>
          <cell r="B45">
            <v>4800066458</v>
          </cell>
          <cell r="C45">
            <v>45639</v>
          </cell>
          <cell r="D45">
            <v>-79324097.859999999</v>
          </cell>
        </row>
        <row r="46">
          <cell r="A46" t="str">
            <v>OV13915</v>
          </cell>
          <cell r="B46">
            <v>4800066473</v>
          </cell>
          <cell r="C46">
            <v>45639</v>
          </cell>
          <cell r="D46">
            <v>-35391964.020000003</v>
          </cell>
        </row>
        <row r="47">
          <cell r="A47" t="str">
            <v>OV13916</v>
          </cell>
          <cell r="B47">
            <v>2201574755</v>
          </cell>
          <cell r="C47">
            <v>45642</v>
          </cell>
          <cell r="D47">
            <v>-8742147.8200000003</v>
          </cell>
        </row>
        <row r="48">
          <cell r="A48" t="str">
            <v>OV14159</v>
          </cell>
          <cell r="B48">
            <v>4800066473</v>
          </cell>
          <cell r="C48">
            <v>45639</v>
          </cell>
          <cell r="D48">
            <v>-337990939.88</v>
          </cell>
        </row>
        <row r="49">
          <cell r="A49" t="str">
            <v>OV14160</v>
          </cell>
          <cell r="B49">
            <v>2201574755</v>
          </cell>
          <cell r="C49">
            <v>45642</v>
          </cell>
          <cell r="D49">
            <v>-88066245.620000005</v>
          </cell>
        </row>
        <row r="50">
          <cell r="A50" t="str">
            <v>OV14529</v>
          </cell>
          <cell r="B50">
            <v>2201583044</v>
          </cell>
          <cell r="C50">
            <v>45677</v>
          </cell>
          <cell r="D50">
            <v>-350104045.5</v>
          </cell>
        </row>
        <row r="51">
          <cell r="A51" t="str">
            <v>OV14529</v>
          </cell>
          <cell r="B51">
            <v>4800066869</v>
          </cell>
          <cell r="C51">
            <v>45677</v>
          </cell>
          <cell r="D51">
            <v>-350474822.88</v>
          </cell>
        </row>
        <row r="52">
          <cell r="A52" t="str">
            <v>OV14715</v>
          </cell>
          <cell r="B52">
            <v>2201583066</v>
          </cell>
          <cell r="C52">
            <v>45677</v>
          </cell>
          <cell r="D52">
            <v>-88066245.680000007</v>
          </cell>
        </row>
        <row r="53">
          <cell r="A53" t="str">
            <v>OV15195</v>
          </cell>
          <cell r="B53">
            <v>2201610494</v>
          </cell>
          <cell r="C53">
            <v>45762</v>
          </cell>
          <cell r="D53">
            <v>-0.88</v>
          </cell>
        </row>
        <row r="54">
          <cell r="A54" t="str">
            <v>OV15195</v>
          </cell>
          <cell r="B54">
            <v>4800067370</v>
          </cell>
          <cell r="C54">
            <v>45706</v>
          </cell>
          <cell r="D54">
            <v>-339634775.88</v>
          </cell>
        </row>
        <row r="55">
          <cell r="A55" t="str">
            <v>OV15196</v>
          </cell>
          <cell r="B55">
            <v>2201599958</v>
          </cell>
          <cell r="C55">
            <v>45741</v>
          </cell>
          <cell r="D55">
            <v>-0.68</v>
          </cell>
        </row>
        <row r="56">
          <cell r="A56" t="str">
            <v>OV15196</v>
          </cell>
          <cell r="B56">
            <v>4800067823</v>
          </cell>
          <cell r="C56">
            <v>45728</v>
          </cell>
          <cell r="D56">
            <v>-88066245.680000007</v>
          </cell>
        </row>
        <row r="57">
          <cell r="A57" t="str">
            <v>OV15735</v>
          </cell>
          <cell r="B57">
            <v>2201610494</v>
          </cell>
          <cell r="C57">
            <v>45762</v>
          </cell>
          <cell r="D57">
            <v>-0.88</v>
          </cell>
        </row>
        <row r="58">
          <cell r="A58" t="str">
            <v>OV15735</v>
          </cell>
          <cell r="B58">
            <v>4800067996</v>
          </cell>
          <cell r="C58">
            <v>45743</v>
          </cell>
          <cell r="D58">
            <v>-338544125.88</v>
          </cell>
        </row>
        <row r="59">
          <cell r="A59" t="str">
            <v>OV15736</v>
          </cell>
          <cell r="B59">
            <v>2201610494</v>
          </cell>
          <cell r="C59">
            <v>45762</v>
          </cell>
          <cell r="D59">
            <v>-0.68</v>
          </cell>
        </row>
        <row r="60">
          <cell r="A60" t="str">
            <v>OV15736</v>
          </cell>
          <cell r="B60">
            <v>4800068303</v>
          </cell>
          <cell r="C60">
            <v>45762</v>
          </cell>
          <cell r="D60">
            <v>-88066245.680000007</v>
          </cell>
        </row>
        <row r="61">
          <cell r="A61" t="str">
            <v>Total general</v>
          </cell>
          <cell r="D61">
            <v>-7143895460.3000021</v>
          </cell>
        </row>
      </sheetData>
      <sheetData sheetId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643.665949074071" createdVersion="5" refreshedVersion="5" minRefreshableVersion="3" recordCount="8" xr:uid="{00000000-000A-0000-FFFF-FFFF7C000000}">
  <cacheSource type="worksheet">
    <worksheetSource ref="A1:AS9" sheet="Hoja1"/>
  </cacheSource>
  <cacheFields count="45">
    <cacheField name="NIT IPS" numFmtId="0">
      <sharedItems containsSemiMixedTypes="0" containsString="0" containsNumber="1" containsInteger="1" minValue="900438792" maxValue="90043879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872" maxValue="1391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9-26T00:00:00" maxDate="2024-12-03T00:00:00"/>
    </cacheField>
    <cacheField name="IPS Fecha radicado" numFmtId="14">
      <sharedItems containsSemiMixedTypes="0" containsNonDate="0" containsDate="1" containsString="0" minDate="2024-10-10T00:00:00" maxDate="2024-12-03T00:00:00"/>
    </cacheField>
    <cacheField name="IPS Valor Factura" numFmtId="168">
      <sharedItems containsSemiMixedTypes="0" containsString="0" containsNumber="1" containsInteger="1" minValue="2537000" maxValue="304613798"/>
    </cacheField>
    <cacheField name="IPS Saldo Factura" numFmtId="168">
      <sharedItems containsSemiMixedTypes="0" containsString="0" containsNumber="1" containsInteger="1" minValue="2537000" maxValue="304613798"/>
    </cacheField>
    <cacheField name="ESTADO EPS 17-12-2024" numFmtId="0">
      <sharedItems count="2">
        <s v="Factura pendiente en programacion de pago"/>
        <s v="Factura cancelada"/>
      </sharedItems>
    </cacheField>
    <cacheField name="POR PAGAR SAP" numFmtId="168">
      <sharedItems containsSemiMixedTypes="0" containsString="0" containsNumber="1" minValue="0.86" maxValue="79324097.859999999"/>
    </cacheField>
    <cacheField name="DOC CONTA" numFmtId="0">
      <sharedItems containsSemiMixedTypes="0" containsString="0" containsNumber="1" containsInteger="1" minValue="136806956" maxValue="4800066096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9-26T00:00:00" maxDate="2024-11-26T00:00:00"/>
    </cacheField>
    <cacheField name="FECHA RAD" numFmtId="14">
      <sharedItems containsSemiMixedTypes="0" containsNonDate="0" containsDate="1" containsString="0" minDate="2024-11-12T00:00:00" maxDate="2024-12-03T00:00:00"/>
    </cacheField>
    <cacheField name="VALOR BRUTO" numFmtId="168">
      <sharedItems containsSemiMixedTypes="0" containsString="0" containsNumber="1" containsInteger="1" minValue="2537000" maxValue="304613798"/>
    </cacheField>
    <cacheField name="GLOSA PD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DEVOLUCION" numFmtId="168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8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8">
      <sharedItems containsSemiMixedTypes="0" containsString="0" containsNumber="1" containsInteger="1" minValue="0" maxValue="304613798"/>
    </cacheField>
    <cacheField name="FACTURA DEVUELTA" numFmtId="168">
      <sharedItems containsSemiMixedTypes="0" containsString="0" containsNumber="1" containsInteger="1" minValue="0" maxValue="0"/>
    </cacheField>
    <cacheField name="FACTURA NO RADICADA" numFmtId="168">
      <sharedItems containsSemiMixedTypes="0" containsString="0" containsNumber="1" containsInteger="1" minValue="0" maxValue="0"/>
    </cacheField>
    <cacheField name="VALOR ACEPTADO" numFmtId="168">
      <sharedItems containsSemiMixedTypes="0" containsString="0" containsNumber="1" containsInteger="1" minValue="0" maxValue="0"/>
    </cacheField>
    <cacheField name="GLOSA PDTE2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0" maxValue="80942957"/>
    </cacheField>
    <cacheField name="FACTURA EN PROCESO INTERNO" numFmtId="168">
      <sharedItems containsSemiMixedTypes="0" containsString="0" containsNumber="1" containsInteger="1" minValue="0" maxValue="0"/>
    </cacheField>
    <cacheField name="FACTURACION COVID" numFmtId="168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298059961"/>
    </cacheField>
    <cacheField name="RETENCION" numFmtId="168">
      <sharedItems containsSemiMixedTypes="0" containsString="0" containsNumber="1" minValue="0" maxValue="6553836.1399999997"/>
    </cacheField>
    <cacheField name="DOC COMPENSACION SAP" numFmtId="0">
      <sharedItems containsString="0" containsBlank="1" containsNumber="1" containsInteger="1" minValue="4800066096" maxValue="4800066096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8">
      <sharedItems containsString="0" containsBlank="1" containsNumber="1" containsInteger="1" minValue="298059961" maxValue="29805996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900438792"/>
    <s v="OPORTUNIDAD DE VIDA"/>
    <s v="OV"/>
    <n v="13916"/>
    <s v="OV13916"/>
    <s v="900438792_OV13916"/>
    <d v="2024-12-02T00:00:00"/>
    <d v="2024-12-02T00:00:00"/>
    <n v="8920559"/>
    <n v="8920559"/>
    <x v="0"/>
    <n v="8742147.8200000003"/>
    <n v="1222535911"/>
    <m/>
    <m/>
    <m/>
    <s v="Auditada sin contabilizar"/>
    <d v="2024-11-25T00:00:00"/>
    <d v="2024-12-02T00:00:00"/>
    <n v="8920559"/>
    <n v="0"/>
    <n v="0"/>
    <n v="0"/>
    <m/>
    <m/>
    <n v="0"/>
    <m/>
    <m/>
    <m/>
    <m/>
    <m/>
    <n v="0"/>
    <n v="0"/>
    <n v="0"/>
    <n v="0"/>
    <n v="0"/>
    <n v="8920559"/>
    <n v="0"/>
    <m/>
    <n v="0"/>
    <n v="0"/>
    <m/>
    <m/>
    <m/>
    <m/>
  </r>
  <r>
    <n v="900438792"/>
    <s v="OPORTUNIDAD DE VIDA"/>
    <s v="OV"/>
    <n v="13915"/>
    <s v="OV13915"/>
    <s v="900438792_OV13915"/>
    <d v="2024-12-02T00:00:00"/>
    <d v="2024-12-02T00:00:00"/>
    <n v="36114249"/>
    <n v="36114249"/>
    <x v="0"/>
    <n v="35391964.020000003"/>
    <n v="1222535910"/>
    <m/>
    <m/>
    <m/>
    <s v="Auditada sin contabilizar"/>
    <d v="2024-11-25T00:00:00"/>
    <d v="2024-12-02T00:00:00"/>
    <n v="36114249"/>
    <n v="0"/>
    <n v="0"/>
    <n v="0"/>
    <m/>
    <m/>
    <n v="0"/>
    <m/>
    <m/>
    <m/>
    <m/>
    <m/>
    <n v="0"/>
    <n v="0"/>
    <n v="0"/>
    <n v="0"/>
    <n v="0"/>
    <n v="36114249"/>
    <n v="0"/>
    <m/>
    <n v="0"/>
    <n v="0"/>
    <m/>
    <m/>
    <m/>
    <m/>
  </r>
  <r>
    <n v="900438792"/>
    <s v="OPORTUNIDAD DE VIDA"/>
    <s v="OV"/>
    <n v="13672"/>
    <s v="OV13672"/>
    <s v="900438792_OV13672"/>
    <d v="2024-11-12T00:00:00"/>
    <d v="2024-11-12T00:00:00"/>
    <n v="80942957"/>
    <n v="80942957"/>
    <x v="0"/>
    <n v="79324097.859999999"/>
    <n v="1222534082"/>
    <m/>
    <m/>
    <m/>
    <s v="Auditada sin contabilizar"/>
    <d v="2024-11-07T00:00:00"/>
    <d v="2024-11-12T00:00:00"/>
    <n v="80942957"/>
    <n v="0"/>
    <n v="0"/>
    <n v="0"/>
    <m/>
    <m/>
    <n v="0"/>
    <m/>
    <m/>
    <m/>
    <m/>
    <m/>
    <n v="0"/>
    <n v="0"/>
    <n v="0"/>
    <n v="0"/>
    <n v="0"/>
    <n v="80942957"/>
    <n v="0"/>
    <m/>
    <n v="0"/>
    <n v="0"/>
    <m/>
    <m/>
    <m/>
    <m/>
  </r>
  <r>
    <n v="900438792"/>
    <s v="OPORTUNIDAD DE VIDA"/>
    <s v="OV"/>
    <n v="13669"/>
    <s v="OV13669"/>
    <s v="900438792_OV13669"/>
    <d v="2024-11-12T00:00:00"/>
    <d v="2024-11-12T00:00:00"/>
    <n v="304613798"/>
    <n v="304613798"/>
    <x v="1"/>
    <n v="0.86"/>
    <n v="4800066096"/>
    <m/>
    <m/>
    <m/>
    <s v="Auditada sin contabilizar"/>
    <d v="2024-11-07T00:00:00"/>
    <d v="2024-11-12T00:00:00"/>
    <n v="304613798"/>
    <n v="0"/>
    <n v="0"/>
    <n v="0"/>
    <m/>
    <m/>
    <n v="0"/>
    <m/>
    <m/>
    <m/>
    <m/>
    <m/>
    <n v="304613798"/>
    <n v="0"/>
    <n v="0"/>
    <n v="0"/>
    <n v="0"/>
    <n v="0"/>
    <n v="0"/>
    <m/>
    <n v="298059961"/>
    <n v="6553836.1399999997"/>
    <n v="4800066096"/>
    <s v="19.11.2024"/>
    <s v="PAGO DIRECTO RC 2DO PROC. NOVIEMBRE"/>
    <n v="298059961"/>
  </r>
  <r>
    <n v="900438792"/>
    <s v="OPORTUNIDAD DE VIDA"/>
    <s v="OV"/>
    <n v="13628"/>
    <s v="OV13628"/>
    <s v="900438792_OV13628"/>
    <d v="2024-11-12T00:00:00"/>
    <d v="2024-11-12T00:00:00"/>
    <n v="2537000"/>
    <n v="2537000"/>
    <x v="0"/>
    <n v="2486260"/>
    <n v="136806963"/>
    <m/>
    <m/>
    <m/>
    <s v="Finalizada"/>
    <d v="2024-11-06T00:00:00"/>
    <d v="2024-11-12T00:00:00"/>
    <n v="2537000"/>
    <n v="0"/>
    <n v="0"/>
    <n v="0"/>
    <m/>
    <m/>
    <n v="0"/>
    <m/>
    <m/>
    <m/>
    <m/>
    <m/>
    <n v="0"/>
    <n v="0"/>
    <n v="0"/>
    <n v="0"/>
    <n v="0"/>
    <n v="2537000"/>
    <n v="0"/>
    <m/>
    <n v="0"/>
    <n v="0"/>
    <m/>
    <m/>
    <m/>
    <m/>
  </r>
  <r>
    <n v="900438792"/>
    <s v="OPORTUNIDAD DE VIDA"/>
    <s v="OV"/>
    <n v="12872"/>
    <s v="OV12872"/>
    <s v="900438792_OV12872"/>
    <d v="2024-09-26T00:00:00"/>
    <d v="2024-10-10T00:00:00"/>
    <n v="6900000"/>
    <n v="6900000"/>
    <x v="0"/>
    <n v="6762000"/>
    <n v="136806962"/>
    <m/>
    <m/>
    <m/>
    <s v="Finalizada"/>
    <d v="2024-09-26T00:00:00"/>
    <d v="2024-11-15T00:00:00"/>
    <n v="6900000"/>
    <n v="0"/>
    <n v="0"/>
    <n v="0"/>
    <m/>
    <m/>
    <n v="0"/>
    <m/>
    <m/>
    <m/>
    <m/>
    <m/>
    <n v="0"/>
    <n v="0"/>
    <n v="0"/>
    <n v="0"/>
    <n v="0"/>
    <n v="6900000"/>
    <n v="0"/>
    <m/>
    <n v="0"/>
    <n v="0"/>
    <m/>
    <m/>
    <m/>
    <m/>
  </r>
  <r>
    <n v="900438792"/>
    <s v="OPORTUNIDAD DE VIDA"/>
    <s v="OV"/>
    <n v="12873"/>
    <s v="OV12873"/>
    <s v="900438792_OV12873"/>
    <d v="2024-09-26T00:00:00"/>
    <d v="2024-10-10T00:00:00"/>
    <n v="6900000"/>
    <n v="6900000"/>
    <x v="0"/>
    <n v="6762000"/>
    <n v="136806961"/>
    <m/>
    <m/>
    <m/>
    <s v="Finalizada"/>
    <d v="2024-09-26T00:00:00"/>
    <d v="2024-11-15T00:00:00"/>
    <n v="6900000"/>
    <n v="0"/>
    <n v="0"/>
    <n v="0"/>
    <m/>
    <m/>
    <n v="0"/>
    <m/>
    <m/>
    <m/>
    <m/>
    <m/>
    <n v="0"/>
    <n v="0"/>
    <n v="0"/>
    <n v="0"/>
    <n v="0"/>
    <n v="6900000"/>
    <n v="0"/>
    <m/>
    <n v="0"/>
    <n v="0"/>
    <m/>
    <m/>
    <m/>
    <m/>
  </r>
  <r>
    <n v="900438792"/>
    <s v="OPORTUNIDAD DE VIDA"/>
    <s v="OV"/>
    <n v="13104"/>
    <s v="OV13104"/>
    <s v="900438792_OV13104"/>
    <d v="2024-10-06T00:00:00"/>
    <d v="2024-10-10T00:00:00"/>
    <n v="6900000"/>
    <n v="6900000"/>
    <x v="0"/>
    <n v="6762000"/>
    <n v="136806956"/>
    <m/>
    <m/>
    <m/>
    <s v="Finalizada"/>
    <d v="2024-10-06T00:00:00"/>
    <d v="2024-11-15T00:00:00"/>
    <n v="6900000"/>
    <n v="0"/>
    <n v="0"/>
    <n v="0"/>
    <m/>
    <m/>
    <n v="0"/>
    <m/>
    <m/>
    <m/>
    <m/>
    <m/>
    <n v="0"/>
    <n v="0"/>
    <n v="0"/>
    <n v="0"/>
    <n v="0"/>
    <n v="690000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23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8" showAll="0"/>
    <pivotField dataField="1" numFmtId="168" showAll="0"/>
    <pivotField axis="axisRow" showAll="0">
      <items count="3">
        <item x="1"/>
        <item x="0"/>
        <item t="default"/>
      </items>
    </pivotField>
    <pivotField numFmtId="168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numFmtId="168" showAll="0"/>
    <pivotField numFmtId="168" showAll="0"/>
    <pivotField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L1048509"/>
  <sheetViews>
    <sheetView showGridLines="0" zoomScaleNormal="100" workbookViewId="0">
      <selection activeCell="D29" sqref="D29"/>
    </sheetView>
  </sheetViews>
  <sheetFormatPr baseColWidth="10" defaultColWidth="9.1796875" defaultRowHeight="13.5" x14ac:dyDescent="0.3"/>
  <cols>
    <col min="1" max="1" width="1.81640625" style="3" customWidth="1"/>
    <col min="2" max="2" width="32.26953125" style="49" customWidth="1"/>
    <col min="3" max="3" width="14.453125" style="3" customWidth="1"/>
    <col min="4" max="4" width="81.453125" style="3" customWidth="1"/>
    <col min="5" max="6" width="17.7265625" style="3" customWidth="1"/>
    <col min="7" max="7" width="13" style="3" customWidth="1"/>
    <col min="8" max="8" width="15.26953125" style="3" bestFit="1" customWidth="1"/>
    <col min="9" max="10" width="17.81640625" style="3" bestFit="1" customWidth="1"/>
    <col min="11" max="12" width="14.453125" style="3" bestFit="1" customWidth="1"/>
    <col min="13" max="16384" width="9.1796875" style="3"/>
  </cols>
  <sheetData>
    <row r="1" spans="2:10" x14ac:dyDescent="0.3">
      <c r="B1" s="1"/>
      <c r="C1" s="2"/>
      <c r="D1" s="2"/>
      <c r="G1" s="2"/>
      <c r="H1" s="2"/>
    </row>
    <row r="2" spans="2:10" s="6" customFormat="1" ht="14.25" customHeight="1" x14ac:dyDescent="0.35">
      <c r="B2" s="4"/>
      <c r="C2" s="5" t="s">
        <v>0</v>
      </c>
      <c r="G2" s="7"/>
      <c r="H2" s="5"/>
    </row>
    <row r="3" spans="2:10" s="6" customFormat="1" ht="14.25" customHeight="1" x14ac:dyDescent="0.25">
      <c r="B3" s="4"/>
      <c r="C3" s="8" t="s">
        <v>1</v>
      </c>
      <c r="E3" s="8"/>
      <c r="F3" s="8"/>
      <c r="G3" s="7"/>
      <c r="H3" s="5"/>
    </row>
    <row r="4" spans="2:10" x14ac:dyDescent="0.3">
      <c r="B4" s="1"/>
      <c r="C4" s="9"/>
      <c r="E4" s="10"/>
      <c r="F4" s="10"/>
      <c r="G4" s="8"/>
      <c r="H4" s="2"/>
    </row>
    <row r="5" spans="2:10" x14ac:dyDescent="0.3">
      <c r="B5" s="1"/>
      <c r="C5" s="11" t="s">
        <v>2</v>
      </c>
      <c r="D5" s="8" t="s">
        <v>3</v>
      </c>
      <c r="E5" s="12" t="s">
        <v>4</v>
      </c>
      <c r="F5" s="12"/>
      <c r="G5" s="130" t="s">
        <v>5</v>
      </c>
      <c r="H5" s="130"/>
    </row>
    <row r="6" spans="2:10" x14ac:dyDescent="0.3">
      <c r="B6" s="1"/>
      <c r="C6" s="11" t="s">
        <v>6</v>
      </c>
      <c r="D6" s="8" t="s">
        <v>7</v>
      </c>
      <c r="E6" s="12" t="s">
        <v>8</v>
      </c>
      <c r="F6" s="12"/>
      <c r="G6" s="13">
        <v>8862727</v>
      </c>
      <c r="H6" s="13">
        <v>0</v>
      </c>
    </row>
    <row r="7" spans="2:10" s="6" customFormat="1" ht="15.75" customHeight="1" x14ac:dyDescent="0.35">
      <c r="B7" s="4"/>
      <c r="C7" s="14" t="s">
        <v>9</v>
      </c>
      <c r="D7" s="15" t="s">
        <v>10</v>
      </c>
      <c r="E7" s="16" t="s">
        <v>11</v>
      </c>
      <c r="F7" s="16"/>
      <c r="G7" s="17" t="s">
        <v>12</v>
      </c>
    </row>
    <row r="8" spans="2:10" s="22" customFormat="1" x14ac:dyDescent="0.3">
      <c r="B8" s="18" t="s">
        <v>13</v>
      </c>
      <c r="C8" s="19" t="s">
        <v>14</v>
      </c>
      <c r="D8" s="20" t="s">
        <v>15</v>
      </c>
      <c r="E8" s="21" t="s">
        <v>16</v>
      </c>
      <c r="F8" s="21" t="s">
        <v>17</v>
      </c>
      <c r="G8" s="131" t="s">
        <v>18</v>
      </c>
      <c r="H8" s="132"/>
    </row>
    <row r="9" spans="2:10" s="29" customFormat="1" x14ac:dyDescent="0.3">
      <c r="B9" s="23" t="s">
        <v>21</v>
      </c>
      <c r="C9" s="27" t="s">
        <v>22</v>
      </c>
      <c r="D9" s="24">
        <v>45575</v>
      </c>
      <c r="E9" s="25" t="s">
        <v>19</v>
      </c>
      <c r="F9" s="26" t="s">
        <v>20</v>
      </c>
      <c r="G9" s="133">
        <v>6900000</v>
      </c>
      <c r="H9" s="134"/>
      <c r="I9" s="28"/>
      <c r="J9" s="28"/>
    </row>
    <row r="10" spans="2:10" s="29" customFormat="1" x14ac:dyDescent="0.3">
      <c r="B10" s="23" t="s">
        <v>23</v>
      </c>
      <c r="C10" s="27" t="s">
        <v>22</v>
      </c>
      <c r="D10" s="24">
        <v>45575</v>
      </c>
      <c r="E10" s="25" t="s">
        <v>19</v>
      </c>
      <c r="F10" s="26" t="s">
        <v>20</v>
      </c>
      <c r="G10" s="133">
        <v>6900000</v>
      </c>
      <c r="H10" s="134"/>
    </row>
    <row r="11" spans="2:10" s="29" customFormat="1" x14ac:dyDescent="0.3">
      <c r="B11" s="23" t="s">
        <v>24</v>
      </c>
      <c r="C11" s="27" t="s">
        <v>25</v>
      </c>
      <c r="D11" s="24">
        <v>45575</v>
      </c>
      <c r="E11" s="25" t="s">
        <v>19</v>
      </c>
      <c r="F11" s="26" t="s">
        <v>20</v>
      </c>
      <c r="G11" s="133">
        <v>6900000</v>
      </c>
      <c r="H11" s="134"/>
    </row>
    <row r="12" spans="2:10" s="29" customFormat="1" x14ac:dyDescent="0.3">
      <c r="B12" s="23" t="s">
        <v>26</v>
      </c>
      <c r="C12" s="27" t="s">
        <v>27</v>
      </c>
      <c r="D12" s="24">
        <v>45608</v>
      </c>
      <c r="E12" s="25" t="s">
        <v>19</v>
      </c>
      <c r="F12" s="26" t="s">
        <v>20</v>
      </c>
      <c r="G12" s="133">
        <v>2537000</v>
      </c>
      <c r="H12" s="134"/>
      <c r="I12" s="28"/>
    </row>
    <row r="13" spans="2:10" s="29" customFormat="1" x14ac:dyDescent="0.3">
      <c r="B13" s="23" t="s">
        <v>28</v>
      </c>
      <c r="C13" s="27" t="s">
        <v>29</v>
      </c>
      <c r="D13" s="24">
        <v>45608</v>
      </c>
      <c r="E13" s="25" t="s">
        <v>30</v>
      </c>
      <c r="F13" s="26" t="s">
        <v>31</v>
      </c>
      <c r="G13" s="133">
        <v>304613798</v>
      </c>
      <c r="H13" s="134"/>
      <c r="I13" s="28"/>
      <c r="J13" s="28"/>
    </row>
    <row r="14" spans="2:10" s="29" customFormat="1" x14ac:dyDescent="0.3">
      <c r="B14" s="23" t="s">
        <v>32</v>
      </c>
      <c r="C14" s="27" t="s">
        <v>29</v>
      </c>
      <c r="D14" s="24">
        <v>45608</v>
      </c>
      <c r="E14" s="25" t="s">
        <v>30</v>
      </c>
      <c r="F14" s="26" t="s">
        <v>20</v>
      </c>
      <c r="G14" s="133">
        <v>80942957</v>
      </c>
      <c r="H14" s="134"/>
      <c r="I14" s="28"/>
    </row>
    <row r="15" spans="2:10" s="29" customFormat="1" x14ac:dyDescent="0.3">
      <c r="B15" s="52" t="s">
        <v>33</v>
      </c>
      <c r="C15" s="27" t="s">
        <v>34</v>
      </c>
      <c r="D15" s="24">
        <v>45628</v>
      </c>
      <c r="E15" s="25" t="s">
        <v>30</v>
      </c>
      <c r="F15" s="26" t="s">
        <v>20</v>
      </c>
      <c r="G15" s="50"/>
      <c r="H15" s="51">
        <v>36114249</v>
      </c>
      <c r="I15" s="28"/>
    </row>
    <row r="16" spans="2:10" s="29" customFormat="1" x14ac:dyDescent="0.3">
      <c r="B16" s="52" t="s">
        <v>35</v>
      </c>
      <c r="C16" s="27" t="s">
        <v>34</v>
      </c>
      <c r="D16" s="24">
        <v>45628</v>
      </c>
      <c r="E16" s="25" t="s">
        <v>30</v>
      </c>
      <c r="F16" s="26" t="s">
        <v>31</v>
      </c>
      <c r="G16" s="50"/>
      <c r="H16" s="51">
        <v>8920559</v>
      </c>
    </row>
    <row r="17" spans="2:12" s="29" customFormat="1" x14ac:dyDescent="0.3">
      <c r="B17" s="52"/>
      <c r="C17" s="27"/>
      <c r="D17" s="24"/>
      <c r="E17" s="25"/>
      <c r="F17" s="26"/>
      <c r="G17" s="50"/>
      <c r="H17" s="51"/>
    </row>
    <row r="18" spans="2:12" s="29" customFormat="1" x14ac:dyDescent="0.3">
      <c r="B18" s="23"/>
      <c r="C18" s="53"/>
      <c r="D18" s="54" t="s">
        <v>36</v>
      </c>
      <c r="E18" s="55"/>
      <c r="F18" s="56"/>
      <c r="G18" s="145">
        <f>SUM(G9:H16)</f>
        <v>453828563</v>
      </c>
      <c r="H18" s="146"/>
      <c r="K18" s="30"/>
      <c r="L18" s="57"/>
    </row>
    <row r="19" spans="2:12" ht="14" thickBot="1" x14ac:dyDescent="0.35">
      <c r="B19" s="31"/>
      <c r="C19" s="32"/>
      <c r="D19" s="33"/>
      <c r="E19" s="34"/>
      <c r="F19" s="35"/>
      <c r="G19" s="38"/>
      <c r="H19" s="39"/>
      <c r="K19" s="36"/>
      <c r="L19" s="37"/>
    </row>
    <row r="20" spans="2:12" x14ac:dyDescent="0.3">
      <c r="B20" s="40"/>
      <c r="C20" s="41"/>
      <c r="D20" s="41"/>
      <c r="E20" s="41"/>
      <c r="F20" s="41"/>
      <c r="G20" s="41"/>
      <c r="H20" s="42"/>
    </row>
    <row r="21" spans="2:12" ht="14" thickBot="1" x14ac:dyDescent="0.35">
      <c r="B21" s="43" t="s">
        <v>37</v>
      </c>
      <c r="C21" s="44"/>
      <c r="D21" s="45"/>
      <c r="E21" s="44"/>
      <c r="F21" s="44"/>
      <c r="G21" s="44"/>
      <c r="H21" s="46"/>
    </row>
    <row r="22" spans="2:12" x14ac:dyDescent="0.3">
      <c r="B22" s="135"/>
      <c r="C22" s="136"/>
      <c r="D22" s="136"/>
      <c r="E22" s="136"/>
      <c r="F22" s="136"/>
      <c r="G22" s="136"/>
      <c r="H22" s="137"/>
    </row>
    <row r="23" spans="2:12" x14ac:dyDescent="0.3">
      <c r="B23" s="138"/>
      <c r="C23" s="139"/>
      <c r="D23" s="139"/>
      <c r="E23" s="139"/>
      <c r="F23" s="139"/>
      <c r="G23" s="139"/>
      <c r="H23" s="140"/>
    </row>
    <row r="24" spans="2:12" ht="14" thickBot="1" x14ac:dyDescent="0.35">
      <c r="B24" s="141"/>
      <c r="C24" s="142"/>
      <c r="D24" s="142"/>
      <c r="E24" s="142"/>
      <c r="F24" s="142"/>
      <c r="G24" s="142"/>
      <c r="H24" s="143"/>
    </row>
    <row r="25" spans="2:12" x14ac:dyDescent="0.3">
      <c r="B25" s="144"/>
      <c r="C25" s="144"/>
      <c r="D25" s="144"/>
      <c r="E25" s="144"/>
      <c r="F25" s="144"/>
      <c r="G25" s="144"/>
    </row>
    <row r="1048509" spans="5:6" x14ac:dyDescent="0.3">
      <c r="E1048509" s="47"/>
      <c r="F1048509" s="48"/>
    </row>
  </sheetData>
  <mergeCells count="13">
    <mergeCell ref="B22:H22"/>
    <mergeCell ref="B23:H23"/>
    <mergeCell ref="B24:H24"/>
    <mergeCell ref="B25:G25"/>
    <mergeCell ref="G12:H12"/>
    <mergeCell ref="G13:H13"/>
    <mergeCell ref="G14:H14"/>
    <mergeCell ref="G18:H18"/>
    <mergeCell ref="G5:H5"/>
    <mergeCell ref="G8:H8"/>
    <mergeCell ref="G9:H9"/>
    <mergeCell ref="G10:H10"/>
    <mergeCell ref="G11:H11"/>
  </mergeCells>
  <pageMargins left="0.75" right="0.75" top="1" bottom="1" header="0.5" footer="0.5"/>
  <pageSetup scale="67" orientation="portrait" horizontalDpi="120" verticalDpi="144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6"/>
  <sheetViews>
    <sheetView workbookViewId="0">
      <selection activeCell="C5" sqref="C5"/>
    </sheetView>
  </sheetViews>
  <sheetFormatPr baseColWidth="10" defaultRowHeight="14.5" x14ac:dyDescent="0.35"/>
  <cols>
    <col min="1" max="1" width="36.453125" bestFit="1" customWidth="1"/>
    <col min="2" max="2" width="15.90625" bestFit="1" customWidth="1"/>
    <col min="3" max="3" width="24.08984375" bestFit="1" customWidth="1"/>
  </cols>
  <sheetData>
    <row r="3" spans="1:3" x14ac:dyDescent="0.35">
      <c r="A3" s="76" t="s">
        <v>107</v>
      </c>
      <c r="B3" t="s">
        <v>106</v>
      </c>
      <c r="C3" t="s">
        <v>109</v>
      </c>
    </row>
    <row r="4" spans="1:3" x14ac:dyDescent="0.35">
      <c r="A4" s="77" t="s">
        <v>105</v>
      </c>
      <c r="B4">
        <v>1</v>
      </c>
      <c r="C4">
        <v>304613798</v>
      </c>
    </row>
    <row r="5" spans="1:3" x14ac:dyDescent="0.35">
      <c r="A5" s="77" t="s">
        <v>86</v>
      </c>
      <c r="B5">
        <v>7</v>
      </c>
      <c r="C5">
        <v>149214765</v>
      </c>
    </row>
    <row r="6" spans="1:3" x14ac:dyDescent="0.35">
      <c r="A6" s="77" t="s">
        <v>108</v>
      </c>
      <c r="B6">
        <v>8</v>
      </c>
      <c r="C6">
        <v>453828563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10"/>
  <sheetViews>
    <sheetView workbookViewId="0">
      <selection activeCell="I17" sqref="I17"/>
    </sheetView>
  </sheetViews>
  <sheetFormatPr baseColWidth="10" defaultRowHeight="14.5" x14ac:dyDescent="0.35"/>
  <cols>
    <col min="9" max="9" width="12" customWidth="1"/>
    <col min="10" max="10" width="11.453125" bestFit="1" customWidth="1"/>
    <col min="12" max="15" width="10.90625" customWidth="1"/>
    <col min="16" max="16" width="13.90625" customWidth="1"/>
    <col min="17" max="26" width="10.90625" customWidth="1"/>
    <col min="27" max="27" width="11.81640625" customWidth="1"/>
    <col min="28" max="28" width="10.90625" customWidth="1"/>
    <col min="29" max="29" width="12.54296875" customWidth="1"/>
    <col min="30" max="36" width="10.90625" customWidth="1"/>
    <col min="37" max="37" width="13.7265625" customWidth="1"/>
    <col min="38" max="38" width="10.90625" customWidth="1"/>
    <col min="39" max="39" width="12.1796875" customWidth="1"/>
    <col min="40" max="40" width="12.08984375" customWidth="1"/>
    <col min="42" max="42" width="13.54296875" customWidth="1"/>
    <col min="45" max="45" width="12.7265625" bestFit="1" customWidth="1"/>
  </cols>
  <sheetData>
    <row r="1" spans="1:45" ht="30" x14ac:dyDescent="0.35">
      <c r="A1" s="58" t="s">
        <v>38</v>
      </c>
      <c r="B1" s="58" t="s">
        <v>39</v>
      </c>
      <c r="C1" s="58" t="s">
        <v>40</v>
      </c>
      <c r="D1" s="58" t="s">
        <v>41</v>
      </c>
      <c r="E1" s="58" t="s">
        <v>42</v>
      </c>
      <c r="F1" s="58" t="s">
        <v>43</v>
      </c>
      <c r="G1" s="59" t="s">
        <v>44</v>
      </c>
      <c r="H1" s="59" t="s">
        <v>45</v>
      </c>
      <c r="I1" s="60" t="s">
        <v>46</v>
      </c>
      <c r="J1" s="60" t="s">
        <v>47</v>
      </c>
      <c r="K1" s="61" t="s">
        <v>48</v>
      </c>
      <c r="L1" s="62" t="s">
        <v>49</v>
      </c>
      <c r="M1" s="61" t="s">
        <v>50</v>
      </c>
      <c r="N1" s="63" t="s">
        <v>51</v>
      </c>
      <c r="O1" s="63" t="s">
        <v>52</v>
      </c>
      <c r="P1" s="63" t="s">
        <v>53</v>
      </c>
      <c r="Q1" s="64" t="s">
        <v>54</v>
      </c>
      <c r="R1" s="64" t="s">
        <v>55</v>
      </c>
      <c r="S1" s="64" t="s">
        <v>56</v>
      </c>
      <c r="T1" s="64" t="s">
        <v>57</v>
      </c>
      <c r="U1" s="64" t="s">
        <v>58</v>
      </c>
      <c r="V1" s="64" t="s">
        <v>59</v>
      </c>
      <c r="W1" s="64" t="s">
        <v>60</v>
      </c>
      <c r="X1" s="64" t="s">
        <v>61</v>
      </c>
      <c r="Y1" s="64" t="s">
        <v>62</v>
      </c>
      <c r="Z1" s="65" t="s">
        <v>63</v>
      </c>
      <c r="AA1" s="65" t="s">
        <v>64</v>
      </c>
      <c r="AB1" s="65" t="s">
        <v>65</v>
      </c>
      <c r="AC1" s="65" t="s">
        <v>66</v>
      </c>
      <c r="AD1" s="65" t="s">
        <v>67</v>
      </c>
      <c r="AE1" s="65" t="s">
        <v>68</v>
      </c>
      <c r="AF1" s="66" t="s">
        <v>69</v>
      </c>
      <c r="AG1" s="66" t="s">
        <v>70</v>
      </c>
      <c r="AH1" s="66" t="s">
        <v>71</v>
      </c>
      <c r="AI1" s="66" t="s">
        <v>72</v>
      </c>
      <c r="AJ1" s="66" t="s">
        <v>58</v>
      </c>
      <c r="AK1" s="66" t="s">
        <v>73</v>
      </c>
      <c r="AL1" s="66" t="s">
        <v>74</v>
      </c>
      <c r="AM1" s="66" t="s">
        <v>75</v>
      </c>
      <c r="AN1" s="67" t="s">
        <v>76</v>
      </c>
      <c r="AO1" s="67" t="s">
        <v>77</v>
      </c>
      <c r="AP1" s="67" t="s">
        <v>78</v>
      </c>
      <c r="AQ1" s="67" t="s">
        <v>79</v>
      </c>
      <c r="AR1" s="67" t="s">
        <v>80</v>
      </c>
      <c r="AS1" s="67" t="s">
        <v>81</v>
      </c>
    </row>
    <row r="2" spans="1:45" x14ac:dyDescent="0.35">
      <c r="A2" s="68">
        <v>900438792</v>
      </c>
      <c r="B2" s="68" t="s">
        <v>82</v>
      </c>
      <c r="C2" s="68" t="s">
        <v>83</v>
      </c>
      <c r="D2" s="68">
        <v>13916</v>
      </c>
      <c r="E2" s="68" t="s">
        <v>84</v>
      </c>
      <c r="F2" s="68" t="s">
        <v>85</v>
      </c>
      <c r="G2" s="69">
        <v>45628</v>
      </c>
      <c r="H2" s="69">
        <v>45628</v>
      </c>
      <c r="I2" s="70">
        <v>8920559</v>
      </c>
      <c r="J2" s="70">
        <v>8920559</v>
      </c>
      <c r="K2" s="68" t="s">
        <v>105</v>
      </c>
      <c r="L2" s="70">
        <v>0</v>
      </c>
      <c r="M2" s="71">
        <v>1222535911</v>
      </c>
      <c r="N2" s="68"/>
      <c r="O2" s="68"/>
      <c r="P2" s="68"/>
      <c r="Q2" s="68" t="s">
        <v>87</v>
      </c>
      <c r="R2" s="72">
        <v>45621</v>
      </c>
      <c r="S2" s="72">
        <v>45628</v>
      </c>
      <c r="T2" s="70">
        <v>8920559</v>
      </c>
      <c r="U2" s="70">
        <v>0</v>
      </c>
      <c r="V2" s="70">
        <v>0</v>
      </c>
      <c r="W2" s="70">
        <v>0</v>
      </c>
      <c r="X2" s="68"/>
      <c r="Y2" s="68"/>
      <c r="Z2" s="70">
        <v>0</v>
      </c>
      <c r="AA2" s="71"/>
      <c r="AB2" s="71"/>
      <c r="AC2" s="71"/>
      <c r="AD2" s="71"/>
      <c r="AE2" s="71"/>
      <c r="AF2" s="70">
        <v>0</v>
      </c>
      <c r="AG2" s="70">
        <v>0</v>
      </c>
      <c r="AH2" s="70">
        <v>0</v>
      </c>
      <c r="AI2" s="70">
        <v>0</v>
      </c>
      <c r="AJ2" s="70">
        <v>0</v>
      </c>
      <c r="AK2" s="70">
        <v>8920559</v>
      </c>
      <c r="AL2" s="70">
        <v>0</v>
      </c>
      <c r="AM2" s="70"/>
      <c r="AN2" s="70">
        <v>8742147.8200000003</v>
      </c>
      <c r="AO2" s="70">
        <v>0</v>
      </c>
      <c r="AP2" s="71">
        <v>2201574755</v>
      </c>
      <c r="AQ2" s="159">
        <v>45642</v>
      </c>
      <c r="AR2" s="68" t="str">
        <f>VLOOKUP($AP2,[3]Hoja1!$F$1:$I$41,3,0)</f>
        <v>(en blanco)</v>
      </c>
      <c r="AS2" s="70">
        <f>VLOOKUP($AP2,[3]Hoja1!$F$1:$I$41,4,0)</f>
        <v>96808394.299999997</v>
      </c>
    </row>
    <row r="3" spans="1:45" x14ac:dyDescent="0.35">
      <c r="A3" s="68">
        <v>900438792</v>
      </c>
      <c r="B3" s="68" t="s">
        <v>82</v>
      </c>
      <c r="C3" s="68" t="s">
        <v>83</v>
      </c>
      <c r="D3" s="68">
        <v>13915</v>
      </c>
      <c r="E3" s="68" t="s">
        <v>88</v>
      </c>
      <c r="F3" s="68" t="s">
        <v>89</v>
      </c>
      <c r="G3" s="69">
        <v>45628</v>
      </c>
      <c r="H3" s="69">
        <v>45628</v>
      </c>
      <c r="I3" s="70">
        <v>36114249</v>
      </c>
      <c r="J3" s="70">
        <v>36114249</v>
      </c>
      <c r="K3" s="68" t="s">
        <v>105</v>
      </c>
      <c r="L3" s="70">
        <v>0</v>
      </c>
      <c r="M3" s="71">
        <v>1222535910</v>
      </c>
      <c r="N3" s="68"/>
      <c r="O3" s="68"/>
      <c r="P3" s="68"/>
      <c r="Q3" s="68" t="s">
        <v>87</v>
      </c>
      <c r="R3" s="72">
        <v>45621</v>
      </c>
      <c r="S3" s="72">
        <v>45628</v>
      </c>
      <c r="T3" s="70">
        <v>36114249</v>
      </c>
      <c r="U3" s="70">
        <v>0</v>
      </c>
      <c r="V3" s="70">
        <v>0</v>
      </c>
      <c r="W3" s="70">
        <v>0</v>
      </c>
      <c r="X3" s="68"/>
      <c r="Y3" s="68"/>
      <c r="Z3" s="70">
        <v>0</v>
      </c>
      <c r="AA3" s="71"/>
      <c r="AB3" s="71"/>
      <c r="AC3" s="71"/>
      <c r="AD3" s="71"/>
      <c r="AE3" s="71"/>
      <c r="AF3" s="70">
        <v>0</v>
      </c>
      <c r="AG3" s="70">
        <v>0</v>
      </c>
      <c r="AH3" s="70">
        <v>0</v>
      </c>
      <c r="AI3" s="70">
        <v>0</v>
      </c>
      <c r="AJ3" s="70">
        <v>0</v>
      </c>
      <c r="AK3" s="70">
        <v>36114249</v>
      </c>
      <c r="AL3" s="70">
        <v>0</v>
      </c>
      <c r="AM3" s="70"/>
      <c r="AN3" s="70">
        <v>35391964.020000003</v>
      </c>
      <c r="AO3" s="70">
        <v>0</v>
      </c>
      <c r="AP3" s="71">
        <v>4800066473</v>
      </c>
      <c r="AQ3" s="159">
        <v>45639</v>
      </c>
      <c r="AR3" s="68" t="str">
        <f>VLOOKUP($AP3,[3]Hoja1!$F$1:$I$41,3,0)</f>
        <v>PAGO DIRECTO RC 1PRI PROC. DICIEMBRE</v>
      </c>
      <c r="AS3" s="70">
        <f>VLOOKUP($AP3,[3]Hoja1!$F$1:$I$41,4,0)</f>
        <v>396525943</v>
      </c>
    </row>
    <row r="4" spans="1:45" x14ac:dyDescent="0.35">
      <c r="A4" s="68">
        <v>900438792</v>
      </c>
      <c r="B4" s="68" t="s">
        <v>82</v>
      </c>
      <c r="C4" s="68" t="s">
        <v>83</v>
      </c>
      <c r="D4" s="68">
        <v>13672</v>
      </c>
      <c r="E4" s="68" t="s">
        <v>90</v>
      </c>
      <c r="F4" s="68" t="s">
        <v>91</v>
      </c>
      <c r="G4" s="69">
        <v>45608</v>
      </c>
      <c r="H4" s="69">
        <v>45608</v>
      </c>
      <c r="I4" s="70">
        <v>80942957</v>
      </c>
      <c r="J4" s="70">
        <v>80942957</v>
      </c>
      <c r="K4" s="68" t="s">
        <v>105</v>
      </c>
      <c r="L4" s="70">
        <v>0</v>
      </c>
      <c r="M4" s="71">
        <v>1222534082</v>
      </c>
      <c r="N4" s="68"/>
      <c r="O4" s="68"/>
      <c r="P4" s="68"/>
      <c r="Q4" s="68" t="s">
        <v>87</v>
      </c>
      <c r="R4" s="72">
        <v>45603</v>
      </c>
      <c r="S4" s="72">
        <v>45608</v>
      </c>
      <c r="T4" s="70">
        <v>80942957</v>
      </c>
      <c r="U4" s="70">
        <v>0</v>
      </c>
      <c r="V4" s="70">
        <v>0</v>
      </c>
      <c r="W4" s="70">
        <v>0</v>
      </c>
      <c r="X4" s="68"/>
      <c r="Y4" s="68"/>
      <c r="Z4" s="70">
        <v>0</v>
      </c>
      <c r="AA4" s="71"/>
      <c r="AB4" s="71"/>
      <c r="AC4" s="71"/>
      <c r="AD4" s="71"/>
      <c r="AE4" s="71"/>
      <c r="AF4" s="70">
        <v>0</v>
      </c>
      <c r="AG4" s="70">
        <v>0</v>
      </c>
      <c r="AH4" s="70">
        <v>0</v>
      </c>
      <c r="AI4" s="70">
        <v>0</v>
      </c>
      <c r="AJ4" s="70">
        <v>0</v>
      </c>
      <c r="AK4" s="70">
        <v>80942957</v>
      </c>
      <c r="AL4" s="70">
        <v>0</v>
      </c>
      <c r="AM4" s="70"/>
      <c r="AN4" s="70">
        <v>79324097.859999999</v>
      </c>
      <c r="AO4" s="70">
        <v>0</v>
      </c>
      <c r="AP4" s="71">
        <v>4800066458</v>
      </c>
      <c r="AQ4" s="72">
        <v>45639</v>
      </c>
      <c r="AR4" s="68" t="str">
        <f>VLOOKUP($AP4,[3]Hoja1!$F$1:$I$41,3,0)</f>
        <v>PAGO DIRECTO REGIMEN SUBSIDIADO NOVIEMBRE 2024</v>
      </c>
      <c r="AS4" s="70">
        <f>VLOOKUP($AP4,[3]Hoja1!$F$1:$I$41,4,0)</f>
        <v>79324097</v>
      </c>
    </row>
    <row r="5" spans="1:45" x14ac:dyDescent="0.35">
      <c r="A5" s="68">
        <v>900438792</v>
      </c>
      <c r="B5" s="68" t="s">
        <v>82</v>
      </c>
      <c r="C5" s="68" t="s">
        <v>83</v>
      </c>
      <c r="D5" s="68">
        <v>13669</v>
      </c>
      <c r="E5" s="68" t="s">
        <v>92</v>
      </c>
      <c r="F5" s="68" t="s">
        <v>93</v>
      </c>
      <c r="G5" s="69">
        <v>45608</v>
      </c>
      <c r="H5" s="69">
        <v>45608</v>
      </c>
      <c r="I5" s="70">
        <v>304613798</v>
      </c>
      <c r="J5" s="70">
        <v>304613798</v>
      </c>
      <c r="K5" s="68" t="s">
        <v>105</v>
      </c>
      <c r="L5" s="70">
        <v>0</v>
      </c>
      <c r="M5" s="71">
        <v>4800066096</v>
      </c>
      <c r="N5" s="68"/>
      <c r="O5" s="68"/>
      <c r="P5" s="68"/>
      <c r="Q5" s="68" t="s">
        <v>87</v>
      </c>
      <c r="R5" s="72">
        <v>45603</v>
      </c>
      <c r="S5" s="72">
        <v>45608</v>
      </c>
      <c r="T5" s="70">
        <v>304613798</v>
      </c>
      <c r="U5" s="70">
        <v>0</v>
      </c>
      <c r="V5" s="70">
        <v>0</v>
      </c>
      <c r="W5" s="70">
        <v>0</v>
      </c>
      <c r="X5" s="68"/>
      <c r="Y5" s="68"/>
      <c r="Z5" s="70">
        <v>0</v>
      </c>
      <c r="AA5" s="71"/>
      <c r="AB5" s="71"/>
      <c r="AC5" s="71"/>
      <c r="AD5" s="71"/>
      <c r="AE5" s="71"/>
      <c r="AF5" s="70">
        <v>304613798</v>
      </c>
      <c r="AG5" s="70">
        <v>0</v>
      </c>
      <c r="AH5" s="70">
        <v>0</v>
      </c>
      <c r="AI5" s="70">
        <v>0</v>
      </c>
      <c r="AJ5" s="70">
        <v>0</v>
      </c>
      <c r="AK5" s="70">
        <v>0</v>
      </c>
      <c r="AL5" s="70">
        <v>0</v>
      </c>
      <c r="AM5" s="70"/>
      <c r="AN5" s="70">
        <f>VLOOKUP($E5,[3]Hoja1!$A$1:$D$61,4,0)*-1</f>
        <v>298059961.86000001</v>
      </c>
      <c r="AO5" s="70">
        <v>6553836.1399999997</v>
      </c>
      <c r="AP5" s="68">
        <v>4800066096</v>
      </c>
      <c r="AQ5" s="72" t="s">
        <v>103</v>
      </c>
      <c r="AR5" s="68" t="s">
        <v>104</v>
      </c>
      <c r="AS5" s="70">
        <v>298059961</v>
      </c>
    </row>
    <row r="6" spans="1:45" x14ac:dyDescent="0.35">
      <c r="A6" s="68">
        <v>900438792</v>
      </c>
      <c r="B6" s="68" t="s">
        <v>82</v>
      </c>
      <c r="C6" s="68" t="s">
        <v>83</v>
      </c>
      <c r="D6" s="68">
        <v>13628</v>
      </c>
      <c r="E6" s="68" t="s">
        <v>94</v>
      </c>
      <c r="F6" s="68" t="s">
        <v>95</v>
      </c>
      <c r="G6" s="69">
        <v>45608</v>
      </c>
      <c r="H6" s="69">
        <v>45608</v>
      </c>
      <c r="I6" s="70">
        <v>2537000</v>
      </c>
      <c r="J6" s="70">
        <v>2537000</v>
      </c>
      <c r="K6" s="68" t="s">
        <v>105</v>
      </c>
      <c r="L6" s="70">
        <v>0</v>
      </c>
      <c r="M6" s="71">
        <v>136806963</v>
      </c>
      <c r="N6" s="68"/>
      <c r="O6" s="68"/>
      <c r="P6" s="68"/>
      <c r="Q6" s="68" t="s">
        <v>96</v>
      </c>
      <c r="R6" s="72">
        <v>45602</v>
      </c>
      <c r="S6" s="72">
        <v>45608</v>
      </c>
      <c r="T6" s="70">
        <v>2537000</v>
      </c>
      <c r="U6" s="70">
        <v>0</v>
      </c>
      <c r="V6" s="70">
        <v>0</v>
      </c>
      <c r="W6" s="70">
        <v>0</v>
      </c>
      <c r="X6" s="68"/>
      <c r="Y6" s="68"/>
      <c r="Z6" s="70">
        <v>0</v>
      </c>
      <c r="AA6" s="71"/>
      <c r="AB6" s="71"/>
      <c r="AC6" s="71"/>
      <c r="AD6" s="71"/>
      <c r="AE6" s="71"/>
      <c r="AF6" s="70">
        <v>0</v>
      </c>
      <c r="AG6" s="70">
        <v>0</v>
      </c>
      <c r="AH6" s="70">
        <v>0</v>
      </c>
      <c r="AI6" s="70">
        <v>0</v>
      </c>
      <c r="AJ6" s="70">
        <v>0</v>
      </c>
      <c r="AK6" s="70">
        <v>2537000</v>
      </c>
      <c r="AL6" s="70">
        <v>0</v>
      </c>
      <c r="AM6" s="70"/>
      <c r="AN6" s="70">
        <v>2486260</v>
      </c>
      <c r="AO6" s="70">
        <v>0</v>
      </c>
      <c r="AP6" s="71">
        <v>4800066473</v>
      </c>
      <c r="AQ6" s="159">
        <v>45639</v>
      </c>
      <c r="AR6" s="68" t="str">
        <f>VLOOKUP($AP6,[3]Hoja1!$F$1:$I$41,3,0)</f>
        <v>PAGO DIRECTO RC 1PRI PROC. DICIEMBRE</v>
      </c>
      <c r="AS6" s="70">
        <f>VLOOKUP($AP6,[3]Hoja1!$F$1:$I$41,4,0)</f>
        <v>396525943</v>
      </c>
    </row>
    <row r="7" spans="1:45" x14ac:dyDescent="0.35">
      <c r="A7" s="68">
        <v>900438792</v>
      </c>
      <c r="B7" s="68" t="s">
        <v>82</v>
      </c>
      <c r="C7" s="68" t="s">
        <v>83</v>
      </c>
      <c r="D7" s="68">
        <v>12872</v>
      </c>
      <c r="E7" s="68" t="s">
        <v>97</v>
      </c>
      <c r="F7" s="68" t="s">
        <v>98</v>
      </c>
      <c r="G7" s="69">
        <v>45561</v>
      </c>
      <c r="H7" s="69">
        <v>45575</v>
      </c>
      <c r="I7" s="70">
        <v>6900000</v>
      </c>
      <c r="J7" s="70">
        <v>6900000</v>
      </c>
      <c r="K7" s="68" t="s">
        <v>105</v>
      </c>
      <c r="L7" s="70">
        <v>0</v>
      </c>
      <c r="M7" s="71">
        <v>136806962</v>
      </c>
      <c r="N7" s="68"/>
      <c r="O7" s="68"/>
      <c r="P7" s="68"/>
      <c r="Q7" s="68" t="s">
        <v>96</v>
      </c>
      <c r="R7" s="72">
        <v>45561</v>
      </c>
      <c r="S7" s="72">
        <v>45611</v>
      </c>
      <c r="T7" s="70">
        <v>6900000</v>
      </c>
      <c r="U7" s="70">
        <v>0</v>
      </c>
      <c r="V7" s="70">
        <v>0</v>
      </c>
      <c r="W7" s="70">
        <v>0</v>
      </c>
      <c r="X7" s="68"/>
      <c r="Y7" s="68"/>
      <c r="Z7" s="70">
        <v>0</v>
      </c>
      <c r="AA7" s="71"/>
      <c r="AB7" s="71"/>
      <c r="AC7" s="71"/>
      <c r="AD7" s="71"/>
      <c r="AE7" s="71"/>
      <c r="AF7" s="70">
        <v>0</v>
      </c>
      <c r="AG7" s="70">
        <v>0</v>
      </c>
      <c r="AH7" s="70">
        <v>0</v>
      </c>
      <c r="AI7" s="70">
        <v>0</v>
      </c>
      <c r="AJ7" s="70">
        <v>0</v>
      </c>
      <c r="AK7" s="70">
        <v>6900000</v>
      </c>
      <c r="AL7" s="70">
        <v>0</v>
      </c>
      <c r="AM7" s="70"/>
      <c r="AN7" s="70">
        <v>6762000</v>
      </c>
      <c r="AO7" s="70">
        <v>0</v>
      </c>
      <c r="AP7" s="71">
        <v>4800066473</v>
      </c>
      <c r="AQ7" s="159">
        <v>45639</v>
      </c>
      <c r="AR7" s="68" t="str">
        <f>VLOOKUP($AP7,[3]Hoja1!$F$1:$I$41,3,0)</f>
        <v>PAGO DIRECTO RC 1PRI PROC. DICIEMBRE</v>
      </c>
      <c r="AS7" s="70">
        <f>VLOOKUP($AP7,[3]Hoja1!$F$1:$I$41,4,0)</f>
        <v>396525943</v>
      </c>
    </row>
    <row r="8" spans="1:45" x14ac:dyDescent="0.35">
      <c r="A8" s="68">
        <v>900438792</v>
      </c>
      <c r="B8" s="68" t="s">
        <v>82</v>
      </c>
      <c r="C8" s="68" t="s">
        <v>83</v>
      </c>
      <c r="D8" s="68">
        <v>12873</v>
      </c>
      <c r="E8" s="68" t="s">
        <v>99</v>
      </c>
      <c r="F8" s="68" t="s">
        <v>100</v>
      </c>
      <c r="G8" s="69">
        <v>45561</v>
      </c>
      <c r="H8" s="69">
        <v>45575</v>
      </c>
      <c r="I8" s="70">
        <v>6900000</v>
      </c>
      <c r="J8" s="70">
        <v>6900000</v>
      </c>
      <c r="K8" s="68" t="s">
        <v>105</v>
      </c>
      <c r="L8" s="70">
        <v>0</v>
      </c>
      <c r="M8" s="71">
        <v>136806961</v>
      </c>
      <c r="N8" s="68"/>
      <c r="O8" s="68"/>
      <c r="P8" s="68"/>
      <c r="Q8" s="68" t="s">
        <v>96</v>
      </c>
      <c r="R8" s="72">
        <v>45561</v>
      </c>
      <c r="S8" s="72">
        <v>45611</v>
      </c>
      <c r="T8" s="70">
        <v>6900000</v>
      </c>
      <c r="U8" s="70">
        <v>0</v>
      </c>
      <c r="V8" s="70">
        <v>0</v>
      </c>
      <c r="W8" s="70">
        <v>0</v>
      </c>
      <c r="X8" s="68"/>
      <c r="Y8" s="68"/>
      <c r="Z8" s="70">
        <v>0</v>
      </c>
      <c r="AA8" s="71"/>
      <c r="AB8" s="71"/>
      <c r="AC8" s="71"/>
      <c r="AD8" s="71"/>
      <c r="AE8" s="71"/>
      <c r="AF8" s="70">
        <v>0</v>
      </c>
      <c r="AG8" s="70">
        <v>0</v>
      </c>
      <c r="AH8" s="70">
        <v>0</v>
      </c>
      <c r="AI8" s="70">
        <v>0</v>
      </c>
      <c r="AJ8" s="70">
        <v>0</v>
      </c>
      <c r="AK8" s="70">
        <v>6900000</v>
      </c>
      <c r="AL8" s="70">
        <v>0</v>
      </c>
      <c r="AM8" s="70"/>
      <c r="AN8" s="70">
        <v>6762000</v>
      </c>
      <c r="AO8" s="70">
        <v>0</v>
      </c>
      <c r="AP8" s="71">
        <v>4800066473</v>
      </c>
      <c r="AQ8" s="159">
        <v>45639</v>
      </c>
      <c r="AR8" s="68" t="str">
        <f>VLOOKUP($AP8,[3]Hoja1!$F$1:$I$41,3,0)</f>
        <v>PAGO DIRECTO RC 1PRI PROC. DICIEMBRE</v>
      </c>
      <c r="AS8" s="70">
        <f>VLOOKUP($AP8,[3]Hoja1!$F$1:$I$41,4,0)</f>
        <v>396525943</v>
      </c>
    </row>
    <row r="9" spans="1:45" x14ac:dyDescent="0.35">
      <c r="A9" s="68">
        <v>900438792</v>
      </c>
      <c r="B9" s="68" t="s">
        <v>82</v>
      </c>
      <c r="C9" s="68" t="s">
        <v>83</v>
      </c>
      <c r="D9" s="68">
        <v>13104</v>
      </c>
      <c r="E9" s="68" t="s">
        <v>101</v>
      </c>
      <c r="F9" s="68" t="s">
        <v>102</v>
      </c>
      <c r="G9" s="69">
        <v>45571</v>
      </c>
      <c r="H9" s="69">
        <v>45575</v>
      </c>
      <c r="I9" s="70">
        <v>6900000</v>
      </c>
      <c r="J9" s="70">
        <v>6900000</v>
      </c>
      <c r="K9" s="68" t="s">
        <v>105</v>
      </c>
      <c r="L9" s="70">
        <v>0</v>
      </c>
      <c r="M9" s="71">
        <v>136806956</v>
      </c>
      <c r="N9" s="68"/>
      <c r="O9" s="68"/>
      <c r="P9" s="68"/>
      <c r="Q9" s="68" t="s">
        <v>96</v>
      </c>
      <c r="R9" s="72">
        <v>45571</v>
      </c>
      <c r="S9" s="72">
        <v>45611</v>
      </c>
      <c r="T9" s="70">
        <v>6900000</v>
      </c>
      <c r="U9" s="70">
        <v>0</v>
      </c>
      <c r="V9" s="70">
        <v>0</v>
      </c>
      <c r="W9" s="70">
        <v>0</v>
      </c>
      <c r="X9" s="68"/>
      <c r="Y9" s="68"/>
      <c r="Z9" s="70">
        <v>0</v>
      </c>
      <c r="AA9" s="71"/>
      <c r="AB9" s="71"/>
      <c r="AC9" s="71"/>
      <c r="AD9" s="71"/>
      <c r="AE9" s="71"/>
      <c r="AF9" s="70">
        <v>0</v>
      </c>
      <c r="AG9" s="70">
        <v>0</v>
      </c>
      <c r="AH9" s="70">
        <v>0</v>
      </c>
      <c r="AI9" s="70">
        <v>0</v>
      </c>
      <c r="AJ9" s="70">
        <v>0</v>
      </c>
      <c r="AK9" s="70">
        <v>6900000</v>
      </c>
      <c r="AL9" s="70">
        <v>0</v>
      </c>
      <c r="AM9" s="70"/>
      <c r="AN9" s="70">
        <v>6762000</v>
      </c>
      <c r="AO9" s="70">
        <v>0</v>
      </c>
      <c r="AP9" s="71">
        <v>4800066473</v>
      </c>
      <c r="AQ9" s="159">
        <v>45639</v>
      </c>
      <c r="AR9" s="68" t="str">
        <f>VLOOKUP($AP9,[3]Hoja1!$F$1:$I$41,3,0)</f>
        <v>PAGO DIRECTO RC 1PRI PROC. DICIEMBRE</v>
      </c>
      <c r="AS9" s="70">
        <f>VLOOKUP($AP9,[3]Hoja1!$F$1:$I$41,4,0)</f>
        <v>396525943</v>
      </c>
    </row>
    <row r="10" spans="1:45" x14ac:dyDescent="0.35">
      <c r="A10" s="73"/>
      <c r="B10" s="73"/>
      <c r="C10" s="73"/>
      <c r="D10" s="73"/>
      <c r="E10" s="73"/>
      <c r="F10" s="73"/>
      <c r="G10" s="74"/>
      <c r="H10" s="74"/>
      <c r="I10" s="75"/>
      <c r="J10" s="75">
        <f>SUM(J2:J9)</f>
        <v>453828563</v>
      </c>
      <c r="K10" s="73"/>
      <c r="L10" s="73"/>
      <c r="M10" s="73"/>
      <c r="N10" s="73"/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73"/>
      <c r="AA10" s="73"/>
      <c r="AB10" s="73"/>
      <c r="AC10" s="73"/>
      <c r="AD10" s="73"/>
      <c r="AE10" s="73"/>
      <c r="AF10" s="73"/>
      <c r="AG10" s="73"/>
      <c r="AH10" s="73"/>
      <c r="AI10" s="73"/>
      <c r="AJ10" s="73"/>
      <c r="AK10" s="73"/>
      <c r="AL10" s="73"/>
      <c r="AM10" s="73"/>
      <c r="AN10" s="73"/>
      <c r="AO10" s="73"/>
      <c r="AP10" s="73"/>
      <c r="AQ10" s="73"/>
      <c r="AR10" s="73"/>
      <c r="AS10" s="73"/>
    </row>
  </sheetData>
  <autoFilter ref="A1:AS10" xr:uid="{00000000-0001-0000-0200-000000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J42"/>
  <sheetViews>
    <sheetView showGridLines="0" topLeftCell="A9" zoomScaleNormal="100" workbookViewId="0">
      <selection activeCell="F11" sqref="F11"/>
    </sheetView>
  </sheetViews>
  <sheetFormatPr baseColWidth="10" defaultColWidth="10.6328125" defaultRowHeight="12.5" x14ac:dyDescent="0.25"/>
  <cols>
    <col min="1" max="1" width="0.90625" style="78" customWidth="1"/>
    <col min="2" max="2" width="10.6328125" style="78"/>
    <col min="3" max="3" width="16.08984375" style="78" customWidth="1"/>
    <col min="4" max="4" width="10.453125" style="78" customWidth="1"/>
    <col min="5" max="8" width="10.6328125" style="78"/>
    <col min="9" max="9" width="20.6328125" style="78" customWidth="1"/>
    <col min="10" max="10" width="12.81640625" style="78" customWidth="1"/>
    <col min="11" max="11" width="1.453125" style="78" customWidth="1"/>
    <col min="12" max="16384" width="10.6328125" style="78"/>
  </cols>
  <sheetData>
    <row r="1" spans="2:10" ht="6" customHeight="1" thickBot="1" x14ac:dyDescent="0.3"/>
    <row r="2" spans="2:10" ht="19.5" customHeight="1" x14ac:dyDescent="0.25">
      <c r="B2" s="79"/>
      <c r="C2" s="80"/>
      <c r="D2" s="147" t="s">
        <v>110</v>
      </c>
      <c r="E2" s="148"/>
      <c r="F2" s="148"/>
      <c r="G2" s="148"/>
      <c r="H2" s="148"/>
      <c r="I2" s="149"/>
      <c r="J2" s="153" t="s">
        <v>111</v>
      </c>
    </row>
    <row r="3" spans="2:10" ht="15.75" customHeight="1" thickBot="1" x14ac:dyDescent="0.3">
      <c r="B3" s="81"/>
      <c r="C3" s="82"/>
      <c r="D3" s="150"/>
      <c r="E3" s="151"/>
      <c r="F3" s="151"/>
      <c r="G3" s="151"/>
      <c r="H3" s="151"/>
      <c r="I3" s="152"/>
      <c r="J3" s="154"/>
    </row>
    <row r="4" spans="2:10" ht="13" x14ac:dyDescent="0.25">
      <c r="B4" s="81"/>
      <c r="C4" s="82"/>
      <c r="D4" s="83"/>
      <c r="E4" s="84"/>
      <c r="F4" s="84"/>
      <c r="G4" s="84"/>
      <c r="H4" s="84"/>
      <c r="I4" s="85"/>
      <c r="J4" s="86"/>
    </row>
    <row r="5" spans="2:10" ht="13" x14ac:dyDescent="0.25">
      <c r="B5" s="81"/>
      <c r="C5" s="82"/>
      <c r="D5" s="87" t="s">
        <v>112</v>
      </c>
      <c r="E5" s="88"/>
      <c r="F5" s="88"/>
      <c r="G5" s="88"/>
      <c r="H5" s="88"/>
      <c r="I5" s="89"/>
      <c r="J5" s="89" t="s">
        <v>113</v>
      </c>
    </row>
    <row r="6" spans="2:10" ht="13.5" thickBot="1" x14ac:dyDescent="0.3">
      <c r="B6" s="90"/>
      <c r="C6" s="91"/>
      <c r="D6" s="92"/>
      <c r="E6" s="93"/>
      <c r="F6" s="93"/>
      <c r="G6" s="93"/>
      <c r="H6" s="93"/>
      <c r="I6" s="94"/>
      <c r="J6" s="95"/>
    </row>
    <row r="7" spans="2:10" x14ac:dyDescent="0.25">
      <c r="B7" s="96"/>
      <c r="J7" s="97"/>
    </row>
    <row r="8" spans="2:10" x14ac:dyDescent="0.25">
      <c r="B8" s="96"/>
      <c r="J8" s="97"/>
    </row>
    <row r="9" spans="2:10" x14ac:dyDescent="0.25">
      <c r="B9" s="96"/>
      <c r="C9" s="78" t="str">
        <f ca="1">+CONCATENATE("Santiago de Cali, ",TEXT(TODAY(),"MMMM DD YYYY"))</f>
        <v>Santiago de Cali, abril 24 2025</v>
      </c>
      <c r="J9" s="97"/>
    </row>
    <row r="10" spans="2:10" ht="13" x14ac:dyDescent="0.3">
      <c r="B10" s="96"/>
      <c r="C10" s="98"/>
      <c r="E10" s="99"/>
      <c r="H10" s="100"/>
      <c r="J10" s="97"/>
    </row>
    <row r="11" spans="2:10" x14ac:dyDescent="0.25">
      <c r="B11" s="96"/>
      <c r="J11" s="97"/>
    </row>
    <row r="12" spans="2:10" ht="13" x14ac:dyDescent="0.3">
      <c r="B12" s="96"/>
      <c r="C12" s="98" t="s">
        <v>144</v>
      </c>
      <c r="J12" s="97"/>
    </row>
    <row r="13" spans="2:10" ht="13" x14ac:dyDescent="0.3">
      <c r="B13" s="96"/>
      <c r="C13" s="98" t="s">
        <v>145</v>
      </c>
      <c r="J13" s="97"/>
    </row>
    <row r="14" spans="2:10" x14ac:dyDescent="0.25">
      <c r="B14" s="96"/>
      <c r="J14" s="97"/>
    </row>
    <row r="15" spans="2:10" x14ac:dyDescent="0.25">
      <c r="B15" s="96"/>
      <c r="C15" s="78" t="s">
        <v>114</v>
      </c>
      <c r="J15" s="97"/>
    </row>
    <row r="16" spans="2:10" x14ac:dyDescent="0.25">
      <c r="B16" s="96"/>
      <c r="C16" s="101"/>
      <c r="J16" s="97"/>
    </row>
    <row r="17" spans="2:10" ht="13" x14ac:dyDescent="0.3">
      <c r="B17" s="96"/>
      <c r="C17" s="78" t="s">
        <v>115</v>
      </c>
      <c r="D17" s="99"/>
      <c r="H17" s="102" t="s">
        <v>146</v>
      </c>
      <c r="I17" s="103" t="s">
        <v>147</v>
      </c>
      <c r="J17" s="97"/>
    </row>
    <row r="18" spans="2:10" ht="13" x14ac:dyDescent="0.3">
      <c r="B18" s="96"/>
      <c r="C18" s="98" t="s">
        <v>116</v>
      </c>
      <c r="D18" s="98"/>
      <c r="E18" s="98"/>
      <c r="F18" s="98"/>
      <c r="H18" s="104">
        <v>8</v>
      </c>
      <c r="I18" s="105">
        <v>453828563</v>
      </c>
      <c r="J18" s="97"/>
    </row>
    <row r="19" spans="2:10" x14ac:dyDescent="0.25">
      <c r="B19" s="96"/>
      <c r="C19" s="78" t="s">
        <v>117</v>
      </c>
      <c r="H19" s="106">
        <v>8</v>
      </c>
      <c r="I19" s="107">
        <v>453828563</v>
      </c>
      <c r="J19" s="97"/>
    </row>
    <row r="20" spans="2:10" x14ac:dyDescent="0.25">
      <c r="B20" s="96"/>
      <c r="C20" s="78" t="s">
        <v>118</v>
      </c>
      <c r="H20" s="125">
        <v>0</v>
      </c>
      <c r="I20" s="126">
        <v>0</v>
      </c>
      <c r="J20" s="97"/>
    </row>
    <row r="21" spans="2:10" x14ac:dyDescent="0.25">
      <c r="B21" s="96"/>
      <c r="C21" s="78" t="s">
        <v>119</v>
      </c>
      <c r="H21" s="125">
        <v>0</v>
      </c>
      <c r="I21" s="126">
        <v>0</v>
      </c>
      <c r="J21" s="97"/>
    </row>
    <row r="22" spans="2:10" x14ac:dyDescent="0.25">
      <c r="B22" s="96"/>
      <c r="C22" s="78" t="s">
        <v>120</v>
      </c>
      <c r="H22" s="125">
        <v>0</v>
      </c>
      <c r="I22" s="126">
        <v>0</v>
      </c>
      <c r="J22" s="97"/>
    </row>
    <row r="23" spans="2:10" x14ac:dyDescent="0.25">
      <c r="B23" s="96"/>
      <c r="C23" s="78" t="s">
        <v>121</v>
      </c>
      <c r="H23" s="125">
        <v>0</v>
      </c>
      <c r="I23" s="126">
        <v>0</v>
      </c>
      <c r="J23" s="97"/>
    </row>
    <row r="24" spans="2:10" ht="13" thickBot="1" x14ac:dyDescent="0.3">
      <c r="B24" s="96"/>
      <c r="C24" s="78" t="s">
        <v>122</v>
      </c>
      <c r="H24" s="127">
        <v>0</v>
      </c>
      <c r="I24" s="128">
        <v>0</v>
      </c>
      <c r="J24" s="97"/>
    </row>
    <row r="25" spans="2:10" ht="13" x14ac:dyDescent="0.3">
      <c r="B25" s="96"/>
      <c r="C25" s="98" t="s">
        <v>123</v>
      </c>
      <c r="D25" s="98"/>
      <c r="E25" s="98"/>
      <c r="F25" s="98"/>
      <c r="H25" s="104">
        <f>H19+H20+H21+H22+H24+H23</f>
        <v>8</v>
      </c>
      <c r="I25" s="105">
        <f>I19+I20+I21+I22+I24+I23</f>
        <v>453828563</v>
      </c>
      <c r="J25" s="97"/>
    </row>
    <row r="26" spans="2:10" x14ac:dyDescent="0.25">
      <c r="B26" s="96"/>
      <c r="C26" s="78" t="s">
        <v>124</v>
      </c>
      <c r="H26" s="125">
        <v>0</v>
      </c>
      <c r="I26" s="126">
        <v>0</v>
      </c>
      <c r="J26" s="97"/>
    </row>
    <row r="27" spans="2:10" ht="13" thickBot="1" x14ac:dyDescent="0.3">
      <c r="B27" s="96"/>
      <c r="C27" s="78" t="s">
        <v>74</v>
      </c>
      <c r="H27" s="127">
        <v>0</v>
      </c>
      <c r="I27" s="128">
        <v>0</v>
      </c>
      <c r="J27" s="97"/>
    </row>
    <row r="28" spans="2:10" ht="13" x14ac:dyDescent="0.3">
      <c r="B28" s="96"/>
      <c r="C28" s="98" t="s">
        <v>125</v>
      </c>
      <c r="D28" s="98"/>
      <c r="E28" s="98"/>
      <c r="F28" s="98"/>
      <c r="H28" s="104">
        <f>H26+H27</f>
        <v>0</v>
      </c>
      <c r="I28" s="105">
        <f>I26+I27</f>
        <v>0</v>
      </c>
      <c r="J28" s="97"/>
    </row>
    <row r="29" spans="2:10" ht="13.5" thickBot="1" x14ac:dyDescent="0.35">
      <c r="B29" s="96"/>
      <c r="C29" s="78" t="s">
        <v>126</v>
      </c>
      <c r="D29" s="98"/>
      <c r="E29" s="98"/>
      <c r="F29" s="98"/>
      <c r="H29" s="127">
        <v>0</v>
      </c>
      <c r="I29" s="128">
        <v>0</v>
      </c>
      <c r="J29" s="97"/>
    </row>
    <row r="30" spans="2:10" ht="13" x14ac:dyDescent="0.3">
      <c r="B30" s="96"/>
      <c r="C30" s="98" t="s">
        <v>127</v>
      </c>
      <c r="D30" s="98"/>
      <c r="E30" s="98"/>
      <c r="F30" s="98"/>
      <c r="H30" s="125">
        <f>H29</f>
        <v>0</v>
      </c>
      <c r="I30" s="126">
        <f>I29</f>
        <v>0</v>
      </c>
      <c r="J30" s="97"/>
    </row>
    <row r="31" spans="2:10" ht="13" x14ac:dyDescent="0.3">
      <c r="B31" s="96"/>
      <c r="C31" s="98"/>
      <c r="D31" s="98"/>
      <c r="E31" s="98"/>
      <c r="F31" s="98"/>
      <c r="H31" s="108"/>
      <c r="I31" s="105"/>
      <c r="J31" s="97"/>
    </row>
    <row r="32" spans="2:10" ht="13.5" thickBot="1" x14ac:dyDescent="0.35">
      <c r="B32" s="96"/>
      <c r="C32" s="98" t="s">
        <v>128</v>
      </c>
      <c r="D32" s="98"/>
      <c r="H32" s="109">
        <f>H25+H28+H30</f>
        <v>8</v>
      </c>
      <c r="I32" s="110">
        <f>I25+I28+I30</f>
        <v>453828563</v>
      </c>
      <c r="J32" s="97"/>
    </row>
    <row r="33" spans="2:10" ht="13.5" thickTop="1" x14ac:dyDescent="0.3">
      <c r="B33" s="96"/>
      <c r="C33" s="98"/>
      <c r="D33" s="98"/>
      <c r="H33" s="129">
        <f>+H18-H32</f>
        <v>0</v>
      </c>
      <c r="I33" s="126">
        <f>+I18-I32</f>
        <v>0</v>
      </c>
      <c r="J33" s="97"/>
    </row>
    <row r="34" spans="2:10" x14ac:dyDescent="0.25">
      <c r="B34" s="96"/>
      <c r="G34" s="111"/>
      <c r="H34" s="111"/>
      <c r="I34" s="111"/>
      <c r="J34" s="97"/>
    </row>
    <row r="35" spans="2:10" x14ac:dyDescent="0.25">
      <c r="B35" s="96"/>
      <c r="G35" s="111"/>
      <c r="H35" s="111"/>
      <c r="I35" s="111"/>
      <c r="J35" s="97"/>
    </row>
    <row r="36" spans="2:10" ht="13" x14ac:dyDescent="0.3">
      <c r="B36" s="96"/>
      <c r="C36" s="98"/>
      <c r="G36" s="111"/>
      <c r="H36" s="111"/>
      <c r="I36" s="111"/>
      <c r="J36" s="97"/>
    </row>
    <row r="37" spans="2:10" ht="13.5" thickBot="1" x14ac:dyDescent="0.35">
      <c r="B37" s="96"/>
      <c r="C37" s="112" t="s">
        <v>129</v>
      </c>
      <c r="D37" s="113"/>
      <c r="H37" s="112" t="s">
        <v>130</v>
      </c>
      <c r="I37" s="113"/>
      <c r="J37" s="97"/>
    </row>
    <row r="38" spans="2:10" ht="13" x14ac:dyDescent="0.3">
      <c r="B38" s="96"/>
      <c r="C38" s="98" t="s">
        <v>131</v>
      </c>
      <c r="D38" s="111"/>
      <c r="H38" s="114" t="s">
        <v>132</v>
      </c>
      <c r="I38" s="111"/>
      <c r="J38" s="97"/>
    </row>
    <row r="39" spans="2:10" ht="13" x14ac:dyDescent="0.3">
      <c r="B39" s="96"/>
      <c r="C39" s="98" t="s">
        <v>133</v>
      </c>
      <c r="H39" s="98" t="s">
        <v>134</v>
      </c>
      <c r="I39" s="111"/>
      <c r="J39" s="97"/>
    </row>
    <row r="40" spans="2:10" x14ac:dyDescent="0.25">
      <c r="B40" s="96"/>
      <c r="G40" s="111"/>
      <c r="H40" s="111"/>
      <c r="I40" s="111"/>
      <c r="J40" s="97"/>
    </row>
    <row r="41" spans="2:10" ht="12.75" customHeight="1" x14ac:dyDescent="0.25">
      <c r="B41" s="96"/>
      <c r="C41" s="155" t="s">
        <v>135</v>
      </c>
      <c r="D41" s="155"/>
      <c r="E41" s="155"/>
      <c r="F41" s="155"/>
      <c r="G41" s="155"/>
      <c r="H41" s="155"/>
      <c r="I41" s="155"/>
      <c r="J41" s="97"/>
    </row>
    <row r="42" spans="2:10" ht="18.75" customHeight="1" thickBot="1" x14ac:dyDescent="0.3">
      <c r="B42" s="115"/>
      <c r="C42" s="116"/>
      <c r="D42" s="116"/>
      <c r="E42" s="116"/>
      <c r="F42" s="116"/>
      <c r="G42" s="116"/>
      <c r="H42" s="116"/>
      <c r="I42" s="116"/>
      <c r="J42" s="117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87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0"/>
  <sheetViews>
    <sheetView showGridLines="0" tabSelected="1" zoomScale="84" zoomScaleNormal="84" zoomScaleSheetLayoutView="100" workbookViewId="0">
      <selection activeCell="J33" sqref="J33"/>
    </sheetView>
  </sheetViews>
  <sheetFormatPr baseColWidth="10" defaultColWidth="10.453125" defaultRowHeight="12.5" x14ac:dyDescent="0.25"/>
  <cols>
    <col min="1" max="1" width="4.08984375" style="78" customWidth="1"/>
    <col min="2" max="2" width="10.453125" style="78"/>
    <col min="3" max="3" width="11.7265625" style="78" customWidth="1"/>
    <col min="4" max="4" width="20.1796875" style="78" customWidth="1"/>
    <col min="5" max="8" width="10.453125" style="78"/>
    <col min="9" max="9" width="22.6328125" style="78" customWidth="1"/>
    <col min="10" max="10" width="11.453125" style="78" customWidth="1"/>
    <col min="11" max="11" width="1.453125" style="78" customWidth="1"/>
    <col min="12" max="16384" width="10.453125" style="78"/>
  </cols>
  <sheetData>
    <row r="1" spans="2:10" ht="18" customHeight="1" thickBot="1" x14ac:dyDescent="0.3"/>
    <row r="2" spans="2:10" ht="19.5" customHeight="1" x14ac:dyDescent="0.25">
      <c r="B2" s="79"/>
      <c r="C2" s="80"/>
      <c r="D2" s="147" t="s">
        <v>136</v>
      </c>
      <c r="E2" s="148"/>
      <c r="F2" s="148"/>
      <c r="G2" s="148"/>
      <c r="H2" s="148"/>
      <c r="I2" s="149"/>
      <c r="J2" s="153" t="s">
        <v>111</v>
      </c>
    </row>
    <row r="3" spans="2:10" ht="15.75" customHeight="1" thickBot="1" x14ac:dyDescent="0.3">
      <c r="B3" s="81"/>
      <c r="C3" s="82"/>
      <c r="D3" s="150"/>
      <c r="E3" s="151"/>
      <c r="F3" s="151"/>
      <c r="G3" s="151"/>
      <c r="H3" s="151"/>
      <c r="I3" s="152"/>
      <c r="J3" s="154"/>
    </row>
    <row r="4" spans="2:10" ht="13" x14ac:dyDescent="0.25">
      <c r="B4" s="81"/>
      <c r="C4" s="82"/>
      <c r="E4" s="84"/>
      <c r="F4" s="84"/>
      <c r="G4" s="84"/>
      <c r="H4" s="84"/>
      <c r="I4" s="85"/>
      <c r="J4" s="86"/>
    </row>
    <row r="5" spans="2:10" ht="13" x14ac:dyDescent="0.25">
      <c r="B5" s="81"/>
      <c r="C5" s="82"/>
      <c r="D5" s="156" t="s">
        <v>137</v>
      </c>
      <c r="E5" s="157"/>
      <c r="F5" s="157"/>
      <c r="G5" s="157"/>
      <c r="H5" s="157"/>
      <c r="I5" s="158"/>
      <c r="J5" s="89" t="s">
        <v>138</v>
      </c>
    </row>
    <row r="6" spans="2:10" ht="13.5" thickBot="1" x14ac:dyDescent="0.3">
      <c r="B6" s="90"/>
      <c r="C6" s="91"/>
      <c r="D6" s="92"/>
      <c r="E6" s="93"/>
      <c r="F6" s="93"/>
      <c r="G6" s="93"/>
      <c r="H6" s="93"/>
      <c r="I6" s="94"/>
      <c r="J6" s="95"/>
    </row>
    <row r="7" spans="2:10" x14ac:dyDescent="0.25">
      <c r="B7" s="96"/>
      <c r="J7" s="97"/>
    </row>
    <row r="8" spans="2:10" x14ac:dyDescent="0.25">
      <c r="B8" s="96"/>
      <c r="J8" s="97"/>
    </row>
    <row r="9" spans="2:10" x14ac:dyDescent="0.25">
      <c r="B9" s="96"/>
      <c r="C9" s="78" t="str">
        <f ca="1">+CONCATENATE("Santiago de Cali, ",TEXT(TODAY(),"MMMM DD YYYY"))</f>
        <v>Santiago de Cali, abril 24 2025</v>
      </c>
      <c r="D9" s="100"/>
      <c r="E9" s="99"/>
      <c r="J9" s="97"/>
    </row>
    <row r="10" spans="2:10" ht="13" x14ac:dyDescent="0.3">
      <c r="B10" s="96"/>
      <c r="C10" s="98"/>
      <c r="J10" s="97"/>
    </row>
    <row r="11" spans="2:10" ht="13" x14ac:dyDescent="0.3">
      <c r="B11" s="96"/>
      <c r="C11" s="98" t="str">
        <f>+'FOR-CSA-018'!C12</f>
        <v>Señores : OPORTUNIDAD DE VIDA</v>
      </c>
      <c r="J11" s="97"/>
    </row>
    <row r="12" spans="2:10" ht="13" x14ac:dyDescent="0.3">
      <c r="B12" s="96"/>
      <c r="C12" s="98" t="str">
        <f>+'FOR-CSA-018'!C13</f>
        <v>NIT: 900438792</v>
      </c>
      <c r="J12" s="97"/>
    </row>
    <row r="13" spans="2:10" x14ac:dyDescent="0.25">
      <c r="B13" s="96"/>
      <c r="J13" s="97"/>
    </row>
    <row r="14" spans="2:10" x14ac:dyDescent="0.25">
      <c r="B14" s="96"/>
      <c r="C14" s="78" t="s">
        <v>139</v>
      </c>
      <c r="J14" s="97"/>
    </row>
    <row r="15" spans="2:10" x14ac:dyDescent="0.25">
      <c r="B15" s="96"/>
      <c r="C15" s="101"/>
      <c r="J15" s="97"/>
    </row>
    <row r="16" spans="2:10" ht="13" x14ac:dyDescent="0.3">
      <c r="B16" s="96"/>
      <c r="C16" s="118"/>
      <c r="D16" s="99"/>
      <c r="H16" s="119" t="s">
        <v>140</v>
      </c>
      <c r="I16" s="119" t="s">
        <v>18</v>
      </c>
      <c r="J16" s="97"/>
    </row>
    <row r="17" spans="2:10" ht="13" x14ac:dyDescent="0.3">
      <c r="B17" s="96"/>
      <c r="C17" s="98" t="s">
        <v>115</v>
      </c>
      <c r="D17" s="98"/>
      <c r="E17" s="98"/>
      <c r="F17" s="98"/>
      <c r="H17" s="102">
        <f>+SUM(H18:H21)</f>
        <v>8</v>
      </c>
      <c r="I17" s="120">
        <f>+SUM(I18:I21)</f>
        <v>453828563</v>
      </c>
      <c r="J17" s="97"/>
    </row>
    <row r="18" spans="2:10" x14ac:dyDescent="0.25">
      <c r="B18" s="96"/>
      <c r="C18" s="78" t="s">
        <v>117</v>
      </c>
      <c r="H18" s="121">
        <f>+'FOR-CSA-018'!H19</f>
        <v>8</v>
      </c>
      <c r="I18" s="122">
        <f>+'FOR-CSA-018'!I19</f>
        <v>453828563</v>
      </c>
      <c r="J18" s="97"/>
    </row>
    <row r="19" spans="2:10" x14ac:dyDescent="0.25">
      <c r="B19" s="96"/>
      <c r="C19" s="78" t="s">
        <v>118</v>
      </c>
      <c r="H19" s="121">
        <f>+'FOR-CSA-018'!H20</f>
        <v>0</v>
      </c>
      <c r="I19" s="122">
        <f>+'FOR-CSA-018'!I20</f>
        <v>0</v>
      </c>
      <c r="J19" s="97"/>
    </row>
    <row r="20" spans="2:10" x14ac:dyDescent="0.25">
      <c r="B20" s="96"/>
      <c r="C20" s="78" t="s">
        <v>120</v>
      </c>
      <c r="H20" s="121">
        <f>+'FOR-CSA-018'!H22</f>
        <v>0</v>
      </c>
      <c r="I20" s="122">
        <f>+'FOR-CSA-018'!I22</f>
        <v>0</v>
      </c>
      <c r="J20" s="97"/>
    </row>
    <row r="21" spans="2:10" x14ac:dyDescent="0.25">
      <c r="B21" s="96"/>
      <c r="C21" s="78" t="s">
        <v>141</v>
      </c>
      <c r="H21" s="121">
        <f>+'FOR-CSA-018'!H24</f>
        <v>0</v>
      </c>
      <c r="I21" s="122">
        <f>+'FOR-CSA-018'!I24</f>
        <v>0</v>
      </c>
      <c r="J21" s="97"/>
    </row>
    <row r="22" spans="2:10" ht="13" x14ac:dyDescent="0.3">
      <c r="B22" s="96"/>
      <c r="C22" s="98" t="s">
        <v>142</v>
      </c>
      <c r="D22" s="98"/>
      <c r="E22" s="98"/>
      <c r="F22" s="98"/>
      <c r="H22" s="102">
        <f>SUM(H18:H21)</f>
        <v>8</v>
      </c>
      <c r="I22" s="120">
        <f>+SUBTOTAL(9,I18:I21)</f>
        <v>453828563</v>
      </c>
      <c r="J22" s="97"/>
    </row>
    <row r="23" spans="2:10" ht="13.5" thickBot="1" x14ac:dyDescent="0.35">
      <c r="B23" s="96"/>
      <c r="C23" s="98"/>
      <c r="D23" s="98"/>
      <c r="H23" s="123"/>
      <c r="I23" s="124"/>
      <c r="J23" s="97"/>
    </row>
    <row r="24" spans="2:10" ht="13.5" thickTop="1" x14ac:dyDescent="0.3">
      <c r="B24" s="96"/>
      <c r="C24" s="98"/>
      <c r="D24" s="98"/>
      <c r="H24" s="111"/>
      <c r="I24" s="107"/>
      <c r="J24" s="97"/>
    </row>
    <row r="25" spans="2:10" ht="13" x14ac:dyDescent="0.3">
      <c r="B25" s="96"/>
      <c r="C25" s="98"/>
      <c r="D25" s="98"/>
      <c r="H25" s="111"/>
      <c r="I25" s="107"/>
      <c r="J25" s="97"/>
    </row>
    <row r="26" spans="2:10" ht="13" x14ac:dyDescent="0.3">
      <c r="B26" s="96"/>
      <c r="C26" s="98"/>
      <c r="D26" s="98"/>
      <c r="H26" s="111"/>
      <c r="I26" s="107"/>
      <c r="J26" s="97"/>
    </row>
    <row r="27" spans="2:10" x14ac:dyDescent="0.25">
      <c r="B27" s="96"/>
      <c r="G27" s="111"/>
      <c r="H27" s="111"/>
      <c r="I27" s="111"/>
      <c r="J27" s="97"/>
    </row>
    <row r="28" spans="2:10" ht="13.5" thickBot="1" x14ac:dyDescent="0.35">
      <c r="B28" s="96"/>
      <c r="C28" s="112" t="str">
        <f>+'FOR-CSA-018'!C37</f>
        <v>Nombre</v>
      </c>
      <c r="D28" s="112"/>
      <c r="G28" s="112" t="s">
        <v>130</v>
      </c>
      <c r="H28" s="113"/>
      <c r="I28" s="111"/>
      <c r="J28" s="97"/>
    </row>
    <row r="29" spans="2:10" ht="13" x14ac:dyDescent="0.3">
      <c r="B29" s="96"/>
      <c r="C29" s="114" t="str">
        <f>+'FOR-CSA-018'!C38</f>
        <v>Cargo</v>
      </c>
      <c r="D29" s="114"/>
      <c r="G29" s="114" t="s">
        <v>143</v>
      </c>
      <c r="H29" s="111"/>
      <c r="I29" s="111"/>
      <c r="J29" s="97"/>
    </row>
    <row r="30" spans="2:10" ht="18.75" customHeight="1" thickBot="1" x14ac:dyDescent="0.3">
      <c r="B30" s="115"/>
      <c r="C30" s="116"/>
      <c r="D30" s="116"/>
      <c r="E30" s="116"/>
      <c r="F30" s="116"/>
      <c r="G30" s="113"/>
      <c r="H30" s="113"/>
      <c r="I30" s="113"/>
      <c r="J30" s="11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</vt:i4>
      </vt:variant>
    </vt:vector>
  </HeadingPairs>
  <TitlesOfParts>
    <vt:vector size="6" baseType="lpstr">
      <vt:lpstr>DATOS</vt:lpstr>
      <vt:lpstr>Hoja2</vt:lpstr>
      <vt:lpstr>Hoja1</vt:lpstr>
      <vt:lpstr>FOR-CSA-018</vt:lpstr>
      <vt:lpstr>CIRCULAR 030</vt:lpstr>
      <vt:lpstr>DATOS!Área_de_impresión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VALENTINA VIRGEN MUÑOZ</dc:creator>
  <cp:lastModifiedBy>Neyla Lizeth Ome Guamanga</cp:lastModifiedBy>
  <cp:lastPrinted>2024-12-17T21:19:58Z</cp:lastPrinted>
  <dcterms:created xsi:type="dcterms:W3CDTF">2024-12-02T15:56:16Z</dcterms:created>
  <dcterms:modified xsi:type="dcterms:W3CDTF">2025-04-24T22:22:18Z</dcterms:modified>
</cp:coreProperties>
</file>