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69882_CENTRO MEDICO SERVISALUD INTEGRAL\"/>
    </mc:Choice>
  </mc:AlternateContent>
  <bookViews>
    <workbookView xWindow="-110" yWindow="-110" windowWidth="19420" windowHeight="1042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FACTURA'!$A$2:$AQ$28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I17" i="5" s="1"/>
  <c r="H22" i="5"/>
  <c r="I21" i="5"/>
  <c r="H21" i="5"/>
  <c r="I20" i="5"/>
  <c r="H20" i="5"/>
  <c r="I19" i="5"/>
  <c r="H19" i="5"/>
  <c r="I18" i="5"/>
  <c r="I24" i="5" s="1"/>
  <c r="H18" i="5"/>
  <c r="C17" i="5"/>
  <c r="I30" i="4"/>
  <c r="H30" i="4"/>
  <c r="I28" i="4"/>
  <c r="H28" i="4"/>
  <c r="I25" i="4"/>
  <c r="I32" i="4" s="1"/>
  <c r="I33" i="4" s="1"/>
  <c r="H25" i="4"/>
  <c r="C12" i="5"/>
  <c r="C11" i="5"/>
  <c r="C9" i="5"/>
  <c r="AH1" i="2"/>
  <c r="AG1" i="2"/>
  <c r="AF1" i="2"/>
  <c r="AE1" i="2"/>
  <c r="AD1" i="2"/>
  <c r="AC1" i="2"/>
  <c r="AB1" i="2"/>
  <c r="AA1" i="2"/>
  <c r="Z1" i="2"/>
  <c r="Y1" i="2"/>
  <c r="S1" i="2"/>
  <c r="R1" i="2"/>
  <c r="P1" i="2"/>
  <c r="K1" i="2"/>
  <c r="J1" i="2"/>
  <c r="H32" i="4" l="1"/>
  <c r="H33" i="4" s="1"/>
  <c r="H24" i="5"/>
  <c r="H17" i="5"/>
  <c r="H2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<sst xmlns="http://schemas.openxmlformats.org/spreadsheetml/2006/main" count="390" uniqueCount="141">
  <si>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</si>
  <si>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</si>
  <si>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</si>
  <si>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</si>
  <si>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</si>
  <si>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</si>
  <si>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</si>
  <si>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</si>
  <si>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</si>
  <si>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</si>
  <si>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</si>
  <si>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</si>
  <si>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MEDICO SERVISALUD INTEGRAL JAMUNDI</t>
  </si>
  <si>
    <t>CALI</t>
  </si>
  <si>
    <t>EVENTO</t>
  </si>
  <si>
    <t>HOSPITALARIO</t>
  </si>
  <si>
    <t>ALFA</t>
  </si>
  <si>
    <t>FACT</t>
  </si>
  <si>
    <t>LLAVE</t>
  </si>
  <si>
    <t>Edad de la cartera</t>
  </si>
  <si>
    <t>ESTADO EPS 21-04-2025</t>
  </si>
  <si>
    <t>POR PAGAR SAP</t>
  </si>
  <si>
    <t>DOC CONTA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</si>
  <si>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</si>
  <si>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</si>
  <si>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</si>
  <si>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</si>
  <si>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</si>
  <si>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</si>
  <si>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</si>
  <si>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</si>
  <si>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</si>
  <si>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</si>
  <si>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</si>
  <si>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</si>
  <si>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</si>
  <si>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</si>
  <si>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</si>
  <si>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</si>
  <si>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</si>
  <si>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</si>
  <si>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</si>
  <si>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</si>
  <si>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</si>
  <si>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</si>
  <si>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204802</t>
  </si>
  <si>
    <t>900469882_204802</t>
  </si>
  <si>
    <t>Factura pendiente en programacion de pago</t>
  </si>
  <si>
    <t>2019867</t>
  </si>
  <si>
    <t>900469882_2019867</t>
  </si>
  <si>
    <t>207478</t>
  </si>
  <si>
    <t>900469882_207478</t>
  </si>
  <si>
    <t>2011183</t>
  </si>
  <si>
    <t>900469882_2011183</t>
  </si>
  <si>
    <t>205191</t>
  </si>
  <si>
    <t>900469882_205191</t>
  </si>
  <si>
    <t>204176</t>
  </si>
  <si>
    <t>900469882_204176</t>
  </si>
  <si>
    <t>2020859</t>
  </si>
  <si>
    <t>900469882_2020859</t>
  </si>
  <si>
    <t>2022093</t>
  </si>
  <si>
    <t>900469882_2022093</t>
  </si>
  <si>
    <t>206993</t>
  </si>
  <si>
    <t>900469882_206993</t>
  </si>
  <si>
    <t>2023732</t>
  </si>
  <si>
    <t>900469882_2023732</t>
  </si>
  <si>
    <t>2024088</t>
  </si>
  <si>
    <t>900469882_2024088</t>
  </si>
  <si>
    <t>203672</t>
  </si>
  <si>
    <t>900469882_203672</t>
  </si>
  <si>
    <t>2023738</t>
  </si>
  <si>
    <t>900469882_2023738</t>
  </si>
  <si>
    <t>2023773</t>
  </si>
  <si>
    <t>900469882_2023773</t>
  </si>
  <si>
    <t>2028607</t>
  </si>
  <si>
    <t>900469882_2028607</t>
  </si>
  <si>
    <t>Factura no radicada</t>
  </si>
  <si>
    <t>2028115</t>
  </si>
  <si>
    <t>900469882_2028115</t>
  </si>
  <si>
    <t>2026310</t>
  </si>
  <si>
    <t>900469882_2026310</t>
  </si>
  <si>
    <t>2024118</t>
  </si>
  <si>
    <t>900469882_2024118</t>
  </si>
  <si>
    <t>2023523</t>
  </si>
  <si>
    <t>900469882_2023523</t>
  </si>
  <si>
    <t>2022090</t>
  </si>
  <si>
    <t>900469882_2022090</t>
  </si>
  <si>
    <t>2015015</t>
  </si>
  <si>
    <t>900469882_2015015</t>
  </si>
  <si>
    <t>2015016</t>
  </si>
  <si>
    <t>900469882_2015016</t>
  </si>
  <si>
    <t>2014130</t>
  </si>
  <si>
    <t>900469882_2014130</t>
  </si>
  <si>
    <t>207486</t>
  </si>
  <si>
    <t>900469882_207486</t>
  </si>
  <si>
    <t>203688</t>
  </si>
  <si>
    <t>900469882_203688</t>
  </si>
  <si>
    <t>203449</t>
  </si>
  <si>
    <t>900469882_203449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</si>
  <si>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</si>
  <si>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</si>
  <si>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</si>
  <si>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</si>
  <si>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</si>
  <si>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</si>
  <si>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</si>
  <si>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</si>
  <si>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</si>
  <si>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</si>
  <si>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</si>
  <si>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</si>
  <si>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</si>
  <si>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</si>
  <si>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</si>
  <si>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</si>
  <si>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</si>
  <si>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</si>
  <si>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</si>
  <si>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</si>
  <si>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</si>
  <si>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</si>
  <si>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</si>
  <si>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</si>
  <si>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</si>
  <si>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</si>
  <si>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</si>
  <si>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</si>
  <si>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</si>
  <si>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</si>
  <si>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</si>
  <si>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</si>
  <si>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</si>
  <si>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</si>
  <si>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</si>
  <si>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</si>
  <si>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</si>
  <si>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</si>
  <si>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</si>
  <si>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21 2025</t>
  </si>
  <si>
    <t>Señores : CENTRO MEDICO SERVISALUD INTEGRAL JAMUNDI</t>
  </si>
  <si>
    <t>NIT: 900469882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</si>
</sst>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"/>
    <numFmt numFmtId="165" formatCode="&quot;$&quot;#,##0"/>
    <numFmt numFmtId="166" formatCode="&quot;$&quot;\ #,##0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0" tint="-0.499984740745262"/>
      <name val="Arial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8" fillId="0" borderId="0" applyFont="0" applyFill="0" applyBorder="0" applyAlignment="0" applyProtection="0"/>
    <xf numFmtId="0" fontId="11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9">
    <xf numFmtId="0" fontId="0" fillId="0" borderId="0" xfId="0"/>
    <xf numFmtId="0" fontId="1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/>
    <xf numFmtId="0" fontId="6" fillId="2" borderId="1" xfId="0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/>
    </xf>
    <xf numFmtId="0" fontId="7" fillId="0" borderId="1" xfId="0" applyFont="1" applyBorder="1"/>
    <xf numFmtId="164" fontId="7" fillId="0" borderId="1" xfId="0" applyNumberFormat="1" applyFont="1" applyBorder="1"/>
    <xf numFmtId="165" fontId="7" fillId="0" borderId="1" xfId="0" applyNumberFormat="1" applyFont="1" applyBorder="1"/>
    <xf numFmtId="0" fontId="0" fillId="0" borderId="1" xfId="0" applyBorder="1"/>
    <xf numFmtId="165" fontId="0" fillId="0" borderId="0" xfId="0" applyNumberFormat="1"/>
    <xf numFmtId="0" fontId="9" fillId="0" borderId="1" xfId="0" applyFont="1" applyBorder="1" applyAlignment="1">
      <alignment horizontal="center" vertical="center" wrapText="1"/>
    </xf>
    <xf numFmtId="2" fontId="9" fillId="0" borderId="1" xfId="0" applyNumberFormat="1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0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4" borderId="1" xfId="1" applyNumberFormat="1" applyFont="1" applyFill="1" applyBorder="1" applyAlignment="1">
      <alignment horizontal="center" vertical="center" wrapText="1"/>
    </xf>
    <xf numFmtId="0" fontId="9" fillId="4" borderId="1" xfId="1" applyNumberFormat="1" applyFont="1" applyFill="1" applyBorder="1" applyAlignment="1">
      <alignment horizontal="center" vertical="center" wrapText="1"/>
    </xf>
    <xf numFmtId="166" fontId="9" fillId="5" borderId="1" xfId="1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166" fontId="9" fillId="6" borderId="1" xfId="0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2" fontId="10" fillId="0" borderId="1" xfId="0" applyNumberFormat="1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0" applyNumberFormat="1" applyFont="1" applyBorder="1" applyAlignment="1">
      <alignment vertical="center"/>
    </xf>
    <xf numFmtId="14" fontId="10" fillId="0" borderId="0" xfId="0" applyNumberFormat="1" applyFont="1"/>
    <xf numFmtId="0" fontId="10" fillId="0" borderId="0" xfId="0" applyFont="1" applyAlignment="1"/>
    <xf numFmtId="2" fontId="10" fillId="0" borderId="0" xfId="0" applyNumberFormat="1" applyFont="1" applyAlignment="1"/>
    <xf numFmtId="14" fontId="10" fillId="0" borderId="0" xfId="0" applyNumberFormat="1" applyFont="1" applyAlignment="1"/>
    <xf numFmtId="166" fontId="10" fillId="0" borderId="0" xfId="1" applyNumberFormat="1" applyFont="1" applyAlignment="1"/>
    <xf numFmtId="166" fontId="10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2" applyFont="1"/>
    <xf numFmtId="0" fontId="12" fillId="0" borderId="2" xfId="2" applyFont="1" applyBorder="1" applyAlignment="1">
      <alignment horizontal="centerContinuous"/>
    </xf>
    <xf numFmtId="0" fontId="12" fillId="0" borderId="3" xfId="2" applyFont="1" applyBorder="1" applyAlignment="1">
      <alignment horizontal="centerContinuous"/>
    </xf>
    <xf numFmtId="0" fontId="13" fillId="0" borderId="2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2" fillId="0" borderId="6" xfId="2" applyFont="1" applyBorder="1" applyAlignment="1">
      <alignment horizontal="centerContinuous"/>
    </xf>
    <xf numFmtId="0" fontId="12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" vertical="center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2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8" xfId="2" applyFont="1" applyBorder="1" applyAlignment="1">
      <alignment horizontal="centerContinuous"/>
    </xf>
    <xf numFmtId="0" fontId="12" fillId="0" borderId="10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2" fillId="0" borderId="6" xfId="2" applyFont="1" applyBorder="1"/>
    <xf numFmtId="0" fontId="12" fillId="0" borderId="7" xfId="2" applyFont="1" applyBorder="1"/>
    <xf numFmtId="0" fontId="13" fillId="0" borderId="0" xfId="2" applyFont="1"/>
    <xf numFmtId="14" fontId="12" fillId="0" borderId="0" xfId="2" applyNumberFormat="1" applyFont="1"/>
    <xf numFmtId="167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center" vertical="center"/>
    </xf>
    <xf numFmtId="166" fontId="13" fillId="0" borderId="0" xfId="2" applyNumberFormat="1" applyFont="1" applyAlignment="1">
      <alignment horizontal="center" vertical="center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9" xfId="2" applyNumberFormat="1" applyFont="1" applyBorder="1" applyAlignment="1">
      <alignment horizontal="center"/>
    </xf>
    <xf numFmtId="168" fontId="12" fillId="0" borderId="9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3" xfId="2" applyNumberFormat="1" applyFont="1" applyBorder="1" applyAlignment="1">
      <alignment horizontal="center"/>
    </xf>
    <xf numFmtId="168" fontId="13" fillId="0" borderId="13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9" xfId="2" applyNumberFormat="1" applyFont="1" applyBorder="1"/>
    <xf numFmtId="168" fontId="12" fillId="0" borderId="9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8" xfId="2" applyFont="1" applyBorder="1"/>
    <xf numFmtId="0" fontId="12" fillId="0" borderId="9" xfId="2" applyFont="1" applyBorder="1"/>
    <xf numFmtId="0" fontId="12" fillId="0" borderId="10" xfId="2" applyFont="1" applyBorder="1"/>
    <xf numFmtId="0" fontId="13" fillId="0" borderId="6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7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3" xfId="4" applyNumberFormat="1" applyFont="1" applyBorder="1" applyAlignment="1">
      <alignment horizontal="center"/>
    </xf>
    <xf numFmtId="169" fontId="12" fillId="0" borderId="13" xfId="4" applyNumberFormat="1" applyFont="1" applyBorder="1" applyAlignment="1">
      <alignment horizontal="right"/>
    </xf>
    <xf numFmtId="0" fontId="15" fillId="0" borderId="0" xfId="0" applyFont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4.%20MACRO%20ABRI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ABRIL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68.401805671296" createdVersion="5" refreshedVersion="5" minRefreshableVersion="3" recordCount="26">
  <cacheSource type="worksheet">
    <worksheetSource ref="A2:AM28" sheet="ESTADO DE CADA FACTURA"/>
  </cacheSource>
  <cacheFields count="39">
    <cacheField name="NIT IPS" numFmtId="0">
      <sharedItems containsSemiMixedTypes="0" containsString="0" containsNumber="1" containsInteger="1" minValue="900469882" maxValue="900469882"/>
    </cacheField>
    <cacheField name="Nombre IPS" numFmtId="0">
      <sharedItems/>
    </cacheField>
    <cacheField name="ALFA" numFmtId="0">
      <sharedItems containsSemiMixedTypes="0" containsString="0" containsNumber="1" containsInteger="1" minValue="20" maxValue="20"/>
    </cacheField>
    <cacheField name="Numero Factura" numFmtId="0">
      <sharedItems containsSemiMixedTypes="0" containsString="0" containsNumber="1" containsInteger="1" minValue="3449" maxValue="28607"/>
    </cacheField>
    <cacheField name="FACT" numFmtId="0">
      <sharedItems/>
    </cacheField>
    <cacheField name="LLAVE" numFmtId="0">
      <sharedItems/>
    </cacheField>
    <cacheField name="Edad de la cartera" numFmtId="2">
      <sharedItems containsNonDate="0" containsString="0" containsBlank="1"/>
    </cacheField>
    <cacheField name="IPS Fecha factura" numFmtId="14">
      <sharedItems containsSemiMixedTypes="0" containsNonDate="0" containsDate="1" containsString="0" minDate="2021-07-01T00:00:00" maxDate="2024-10-08T00:00:00"/>
    </cacheField>
    <cacheField name="IPS Fecha radicado" numFmtId="14">
      <sharedItems containsSemiMixedTypes="0" containsNonDate="0" containsDate="1" containsString="0" minDate="2023-11-01T00:00:00" maxDate="2024-11-02T00:00:00"/>
    </cacheField>
    <cacheField name="IPS Valor Factura" numFmtId="166">
      <sharedItems containsSemiMixedTypes="0" containsString="0" containsNumber="1" containsInteger="1" minValue="153725" maxValue="19377681"/>
    </cacheField>
    <cacheField name="IPS Saldo Factura" numFmtId="166">
      <sharedItems containsSemiMixedTypes="0" containsString="0" containsNumber="1" containsInteger="1" minValue="153725" maxValue="193776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1-04-2025" numFmtId="0">
      <sharedItems count="2">
        <s v="Factura no radicada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6590284"/>
    </cacheField>
    <cacheField name="DOC CONTA" numFmtId="0">
      <sharedItems containsString="0" containsBlank="1" containsNumber="1" containsInteger="1" minValue="136601546" maxValue="4800066369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166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Numero Contrato" numFmtId="0">
      <sharedItems containsNonDate="0" containsString="0" containsBlank="1"/>
    </cacheField>
    <cacheField name="FACTURA CANCELADA" numFmtId="166">
      <sharedItems containsSemiMixedTypes="0" containsString="0" containsNumber="1" containsInteger="1" minValue="0" maxValue="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19377681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7954489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0469882"/>
    <s v="CENTRO MEDICO SERVISALUD INTEGRAL JAMUNDI"/>
    <n v="20"/>
    <n v="28607"/>
    <s v="2028607"/>
    <s v="900469882_2028607"/>
    <m/>
    <d v="2024-10-07T00:00:00"/>
    <d v="2024-11-01T00:00:00"/>
    <n v="473066"/>
    <n v="473066"/>
    <s v="EVENTO"/>
    <s v="CALI"/>
    <s v="HOSPITALARIO"/>
    <x v="0"/>
    <n v="0"/>
    <m/>
    <n v="0"/>
    <m/>
    <m/>
    <m/>
    <m/>
    <m/>
    <m/>
    <n v="0"/>
    <n v="0"/>
    <n v="473066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28115"/>
    <s v="2028115"/>
    <s v="900469882_2028115"/>
    <m/>
    <d v="2024-09-17T00:00:00"/>
    <d v="2024-10-01T00:00:00"/>
    <n v="1016647"/>
    <n v="1016647"/>
    <s v="EVENTO"/>
    <s v="CALI"/>
    <s v="HOSPITALARIO"/>
    <x v="0"/>
    <n v="0"/>
    <m/>
    <n v="0"/>
    <m/>
    <m/>
    <m/>
    <m/>
    <m/>
    <m/>
    <n v="0"/>
    <n v="0"/>
    <n v="1016647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26310"/>
    <s v="2026310"/>
    <s v="900469882_2026310"/>
    <m/>
    <d v="2024-07-03T00:00:00"/>
    <d v="2024-08-05T00:00:00"/>
    <n v="153725"/>
    <n v="153725"/>
    <s v="EVENTO"/>
    <s v="CALI"/>
    <s v="HOSPITALARIO"/>
    <x v="0"/>
    <n v="0"/>
    <m/>
    <n v="0"/>
    <m/>
    <m/>
    <m/>
    <m/>
    <m/>
    <m/>
    <n v="0"/>
    <n v="0"/>
    <n v="153725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24118"/>
    <s v="2024118"/>
    <s v="900469882_2024118"/>
    <m/>
    <d v="2024-02-16T00:00:00"/>
    <d v="2024-06-04T00:00:00"/>
    <n v="305794"/>
    <n v="305794"/>
    <s v="EVENTO"/>
    <s v="CALI"/>
    <s v="HOSPITALARIO"/>
    <x v="0"/>
    <n v="0"/>
    <m/>
    <n v="0"/>
    <m/>
    <m/>
    <m/>
    <m/>
    <m/>
    <m/>
    <n v="0"/>
    <n v="0"/>
    <n v="305794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23523"/>
    <s v="2023523"/>
    <s v="900469882_2023523"/>
    <m/>
    <d v="2024-01-18T00:00:00"/>
    <d v="2024-02-02T00:00:00"/>
    <n v="19377681"/>
    <n v="19377681"/>
    <s v="EVENTO"/>
    <s v="CALI"/>
    <s v="HOSPITALARIO"/>
    <x v="0"/>
    <n v="0"/>
    <m/>
    <n v="0"/>
    <m/>
    <m/>
    <m/>
    <m/>
    <m/>
    <m/>
    <n v="0"/>
    <n v="0"/>
    <n v="19377681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22090"/>
    <s v="2022090"/>
    <s v="900469882_2022090"/>
    <m/>
    <d v="2023-11-07T00:00:00"/>
    <d v="2023-12-01T00:00:00"/>
    <n v="4724580"/>
    <n v="4724580"/>
    <s v="EVENTO"/>
    <s v="CALI"/>
    <s v="HOSPITALARIO"/>
    <x v="0"/>
    <n v="0"/>
    <m/>
    <n v="0"/>
    <m/>
    <m/>
    <m/>
    <m/>
    <m/>
    <m/>
    <n v="0"/>
    <n v="0"/>
    <n v="4724580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15015"/>
    <s v="2015015"/>
    <s v="900469882_2015015"/>
    <m/>
    <d v="2022-11-28T00:00:00"/>
    <d v="2023-11-01T00:00:00"/>
    <n v="463992"/>
    <n v="463992"/>
    <s v="EVENTO"/>
    <s v="CALI"/>
    <s v="HOSPITALARIO"/>
    <x v="0"/>
    <n v="0"/>
    <m/>
    <n v="0"/>
    <m/>
    <m/>
    <m/>
    <m/>
    <m/>
    <m/>
    <n v="0"/>
    <n v="0"/>
    <n v="463992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15016"/>
    <s v="2015016"/>
    <s v="900469882_2015016"/>
    <m/>
    <d v="2022-11-28T00:00:00"/>
    <d v="2023-11-01T00:00:00"/>
    <n v="249341"/>
    <n v="249341"/>
    <s v="EVENTO"/>
    <s v="CALI"/>
    <s v="HOSPITALARIO"/>
    <x v="0"/>
    <n v="0"/>
    <m/>
    <n v="0"/>
    <m/>
    <m/>
    <m/>
    <m/>
    <m/>
    <m/>
    <n v="0"/>
    <n v="0"/>
    <n v="249341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14130"/>
    <s v="2014130"/>
    <s v="900469882_2014130"/>
    <m/>
    <d v="2022-11-01T00:00:00"/>
    <d v="2023-11-01T00:00:00"/>
    <n v="766567"/>
    <n v="766567"/>
    <s v="EVENTO"/>
    <s v="CALI"/>
    <s v="HOSPITALARIO"/>
    <x v="0"/>
    <n v="0"/>
    <m/>
    <n v="0"/>
    <m/>
    <m/>
    <m/>
    <m/>
    <m/>
    <m/>
    <n v="0"/>
    <n v="0"/>
    <n v="766567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7486"/>
    <s v="207486"/>
    <s v="900469882_207486"/>
    <m/>
    <d v="2022-02-04T00:00:00"/>
    <d v="2023-11-01T00:00:00"/>
    <n v="7960658"/>
    <n v="7960658"/>
    <s v="EVENTO"/>
    <s v="CALI"/>
    <s v="HOSPITALARIO"/>
    <x v="0"/>
    <n v="0"/>
    <m/>
    <n v="0"/>
    <m/>
    <m/>
    <m/>
    <m/>
    <m/>
    <m/>
    <n v="0"/>
    <n v="0"/>
    <n v="7960658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3688"/>
    <s v="203688"/>
    <s v="900469882_203688"/>
    <m/>
    <d v="2021-07-14T00:00:00"/>
    <d v="2023-11-01T00:00:00"/>
    <n v="1316500"/>
    <n v="1316500"/>
    <s v="EVENTO"/>
    <s v="CALI"/>
    <s v="HOSPITALARIO"/>
    <x v="0"/>
    <n v="0"/>
    <m/>
    <n v="0"/>
    <m/>
    <m/>
    <m/>
    <m/>
    <m/>
    <m/>
    <n v="0"/>
    <n v="0"/>
    <n v="1316500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3449"/>
    <s v="203449"/>
    <s v="900469882_203449"/>
    <m/>
    <d v="2021-07-01T00:00:00"/>
    <d v="2023-11-01T00:00:00"/>
    <n v="3252702"/>
    <n v="3252702"/>
    <s v="EVENTO"/>
    <s v="CALI"/>
    <s v="HOSPITALARIO"/>
    <x v="0"/>
    <n v="0"/>
    <m/>
    <n v="0"/>
    <m/>
    <m/>
    <m/>
    <m/>
    <m/>
    <m/>
    <n v="0"/>
    <n v="0"/>
    <n v="3252702"/>
    <n v="0"/>
    <n v="0"/>
    <n v="0"/>
    <n v="0"/>
    <n v="0"/>
    <n v="0"/>
    <n v="0"/>
    <n v="0"/>
    <m/>
    <m/>
    <m/>
    <n v="0"/>
  </r>
  <r>
    <n v="900469882"/>
    <s v="CENTRO MEDICO SERVISALUD INTEGRAL JAMUNDI"/>
    <n v="20"/>
    <n v="4802"/>
    <s v="204802"/>
    <s v="900469882_204802"/>
    <m/>
    <d v="2021-10-19T00:00:00"/>
    <d v="2023-11-01T00:00:00"/>
    <n v="7250534"/>
    <n v="7250534"/>
    <s v="EVENTO"/>
    <s v="CALI"/>
    <s v="HOSPITALARIO"/>
    <x v="1"/>
    <n v="6590284"/>
    <n v="136601548"/>
    <n v="0"/>
    <m/>
    <m/>
    <m/>
    <m/>
    <m/>
    <m/>
    <n v="0"/>
    <n v="0"/>
    <n v="0"/>
    <n v="0"/>
    <n v="0"/>
    <n v="0"/>
    <n v="7250534"/>
    <n v="0"/>
    <n v="0"/>
    <n v="0"/>
    <n v="0"/>
    <m/>
    <m/>
    <m/>
    <n v="0"/>
  </r>
  <r>
    <n v="900469882"/>
    <s v="CENTRO MEDICO SERVISALUD INTEGRAL JAMUNDI"/>
    <n v="20"/>
    <n v="19867"/>
    <s v="2019867"/>
    <s v="900469882_2019867"/>
    <m/>
    <d v="2023-07-05T00:00:00"/>
    <d v="2023-11-01T00:00:00"/>
    <n v="7954489"/>
    <n v="7954489"/>
    <s v="EVENTO"/>
    <s v="CALI"/>
    <s v="HOSPITALARIO"/>
    <x v="1"/>
    <n v="5890329"/>
    <n v="136601549"/>
    <n v="0"/>
    <m/>
    <m/>
    <m/>
    <m/>
    <m/>
    <m/>
    <n v="0"/>
    <n v="0"/>
    <n v="0"/>
    <n v="0"/>
    <n v="0"/>
    <n v="0"/>
    <n v="7954489"/>
    <n v="0"/>
    <n v="0"/>
    <n v="0"/>
    <n v="0"/>
    <m/>
    <m/>
    <m/>
    <n v="0"/>
  </r>
  <r>
    <n v="900469882"/>
    <s v="CENTRO MEDICO SERVISALUD INTEGRAL JAMUNDI"/>
    <n v="20"/>
    <n v="7478"/>
    <s v="207478"/>
    <s v="900469882_207478"/>
    <m/>
    <d v="2022-02-03T00:00:00"/>
    <d v="2023-11-01T00:00:00"/>
    <n v="5495809"/>
    <n v="5495809"/>
    <s v="EVENTO"/>
    <s v="CALI"/>
    <s v="HOSPITALARIO"/>
    <x v="1"/>
    <n v="5495809"/>
    <n v="136985021"/>
    <n v="0"/>
    <m/>
    <m/>
    <m/>
    <m/>
    <m/>
    <m/>
    <n v="0"/>
    <n v="0"/>
    <n v="0"/>
    <n v="0"/>
    <n v="0"/>
    <n v="0"/>
    <n v="5495809"/>
    <n v="0"/>
    <n v="0"/>
    <n v="0"/>
    <n v="0"/>
    <m/>
    <m/>
    <m/>
    <n v="0"/>
  </r>
  <r>
    <n v="900469882"/>
    <s v="CENTRO MEDICO SERVISALUD INTEGRAL JAMUNDI"/>
    <n v="20"/>
    <n v="11183"/>
    <s v="2011183"/>
    <s v="900469882_2011183"/>
    <m/>
    <d v="2022-07-05T00:00:00"/>
    <d v="2023-11-01T00:00:00"/>
    <n v="5881177"/>
    <n v="5881177"/>
    <s v="EVENTO"/>
    <s v="CALI"/>
    <s v="HOSPITALARIO"/>
    <x v="1"/>
    <n v="4866807"/>
    <n v="136601546"/>
    <n v="0"/>
    <m/>
    <m/>
    <m/>
    <m/>
    <m/>
    <m/>
    <n v="0"/>
    <n v="0"/>
    <n v="0"/>
    <n v="0"/>
    <n v="0"/>
    <n v="0"/>
    <n v="5881177"/>
    <n v="0"/>
    <n v="0"/>
    <n v="0"/>
    <n v="0"/>
    <m/>
    <m/>
    <m/>
    <n v="0"/>
  </r>
  <r>
    <n v="900469882"/>
    <s v="CENTRO MEDICO SERVISALUD INTEGRAL JAMUNDI"/>
    <n v="20"/>
    <n v="5191"/>
    <s v="205191"/>
    <s v="900469882_205191"/>
    <m/>
    <d v="2021-11-11T00:00:00"/>
    <d v="2023-12-01T00:00:00"/>
    <n v="2886416"/>
    <n v="2886416"/>
    <s v="EVENTO"/>
    <s v="CALI"/>
    <s v="HOSPITALARIO"/>
    <x v="1"/>
    <n v="2886416"/>
    <n v="136677394"/>
    <n v="0"/>
    <m/>
    <m/>
    <m/>
    <m/>
    <m/>
    <m/>
    <n v="0"/>
    <n v="0"/>
    <n v="0"/>
    <n v="0"/>
    <n v="0"/>
    <n v="0"/>
    <n v="2886416"/>
    <n v="0"/>
    <n v="0"/>
    <n v="0"/>
    <n v="0"/>
    <m/>
    <m/>
    <m/>
    <n v="0"/>
  </r>
  <r>
    <n v="900469882"/>
    <s v="CENTRO MEDICO SERVISALUD INTEGRAL JAMUNDI"/>
    <n v="20"/>
    <n v="4176"/>
    <s v="204176"/>
    <s v="900469882_204176"/>
    <m/>
    <d v="2021-08-25T00:00:00"/>
    <d v="2023-11-01T00:00:00"/>
    <n v="2716544"/>
    <n v="2716544"/>
    <s v="EVENTO"/>
    <s v="CALI"/>
    <s v="HOSPITALARIO"/>
    <x v="1"/>
    <n v="2716544"/>
    <n v="136985020"/>
    <n v="0"/>
    <m/>
    <m/>
    <m/>
    <m/>
    <m/>
    <m/>
    <n v="0"/>
    <n v="0"/>
    <n v="0"/>
    <n v="0"/>
    <n v="0"/>
    <n v="0"/>
    <n v="2716544"/>
    <n v="0"/>
    <n v="0"/>
    <n v="0"/>
    <n v="0"/>
    <m/>
    <m/>
    <m/>
    <n v="0"/>
  </r>
  <r>
    <n v="900469882"/>
    <s v="CENTRO MEDICO SERVISALUD INTEGRAL JAMUNDI"/>
    <n v="20"/>
    <n v="20859"/>
    <s v="2020859"/>
    <s v="900469882_2020859"/>
    <m/>
    <d v="2023-09-05T00:00:00"/>
    <d v="2023-11-01T00:00:00"/>
    <n v="2461902"/>
    <n v="2461902"/>
    <s v="EVENTO"/>
    <s v="CALI"/>
    <s v="HOSPITALARIO"/>
    <x v="1"/>
    <n v="2461902"/>
    <n v="136677396"/>
    <n v="0"/>
    <m/>
    <m/>
    <m/>
    <m/>
    <m/>
    <m/>
    <n v="0"/>
    <n v="0"/>
    <n v="0"/>
    <n v="0"/>
    <n v="0"/>
    <n v="0"/>
    <n v="2461902"/>
    <n v="0"/>
    <n v="0"/>
    <n v="0"/>
    <n v="0"/>
    <m/>
    <m/>
    <m/>
    <n v="0"/>
  </r>
  <r>
    <n v="900469882"/>
    <s v="CENTRO MEDICO SERVISALUD INTEGRAL JAMUNDI"/>
    <n v="20"/>
    <n v="22093"/>
    <s v="2022093"/>
    <s v="900469882_2022093"/>
    <m/>
    <d v="2023-11-07T00:00:00"/>
    <d v="2023-12-01T00:00:00"/>
    <n v="3291370"/>
    <n v="3291370"/>
    <s v="EVENTO"/>
    <s v="CALI"/>
    <s v="HOSPITALARIO"/>
    <x v="1"/>
    <n v="2116699"/>
    <n v="4800066369"/>
    <n v="0"/>
    <m/>
    <m/>
    <m/>
    <m/>
    <m/>
    <m/>
    <n v="0"/>
    <n v="0"/>
    <n v="0"/>
    <n v="0"/>
    <n v="0"/>
    <n v="0"/>
    <n v="3291370"/>
    <n v="0"/>
    <n v="0"/>
    <n v="0"/>
    <n v="0"/>
    <m/>
    <m/>
    <m/>
    <n v="0"/>
  </r>
  <r>
    <n v="900469882"/>
    <s v="CENTRO MEDICO SERVISALUD INTEGRAL JAMUNDI"/>
    <n v="20"/>
    <n v="6993"/>
    <s v="206993"/>
    <s v="900469882_206993"/>
    <m/>
    <d v="2022-01-19T00:00:00"/>
    <d v="2023-11-01T00:00:00"/>
    <n v="1244700"/>
    <n v="1244700"/>
    <s v="EVENTO"/>
    <s v="CALI"/>
    <s v="HOSPITALARIO"/>
    <x v="1"/>
    <n v="1244700"/>
    <n v="136601551"/>
    <n v="0"/>
    <m/>
    <m/>
    <m/>
    <m/>
    <m/>
    <m/>
    <n v="0"/>
    <n v="0"/>
    <n v="0"/>
    <n v="0"/>
    <n v="0"/>
    <n v="0"/>
    <n v="1244700"/>
    <n v="0"/>
    <n v="0"/>
    <n v="0"/>
    <n v="0"/>
    <m/>
    <m/>
    <m/>
    <n v="0"/>
  </r>
  <r>
    <n v="900469882"/>
    <s v="CENTRO MEDICO SERVISALUD INTEGRAL JAMUNDI"/>
    <n v="20"/>
    <n v="23732"/>
    <s v="2023732"/>
    <s v="900469882_2023732"/>
    <m/>
    <d v="2024-01-29T00:00:00"/>
    <d v="2024-06-04T00:00:00"/>
    <n v="478670"/>
    <n v="478670"/>
    <s v="EVENTO"/>
    <s v="CALI"/>
    <s v="HOSPITALARIO"/>
    <x v="1"/>
    <n v="478670"/>
    <n v="136984408"/>
    <n v="0"/>
    <m/>
    <m/>
    <m/>
    <m/>
    <m/>
    <m/>
    <n v="0"/>
    <n v="0"/>
    <n v="0"/>
    <n v="0"/>
    <n v="0"/>
    <n v="0"/>
    <n v="478670"/>
    <n v="0"/>
    <n v="0"/>
    <n v="0"/>
    <n v="0"/>
    <m/>
    <m/>
    <m/>
    <n v="0"/>
  </r>
  <r>
    <n v="900469882"/>
    <s v="CENTRO MEDICO SERVISALUD INTEGRAL JAMUNDI"/>
    <n v="20"/>
    <n v="24088"/>
    <s v="2024088"/>
    <s v="900469882_2024088"/>
    <m/>
    <d v="2024-02-15T00:00:00"/>
    <d v="2024-06-04T00:00:00"/>
    <n v="392520"/>
    <n v="392520"/>
    <s v="EVENTO"/>
    <s v="CALI"/>
    <s v="HOSPITALARIO"/>
    <x v="1"/>
    <n v="392520"/>
    <n v="1222564682"/>
    <n v="0"/>
    <m/>
    <m/>
    <m/>
    <m/>
    <m/>
    <m/>
    <n v="0"/>
    <n v="0"/>
    <n v="0"/>
    <n v="0"/>
    <n v="0"/>
    <n v="0"/>
    <n v="392520"/>
    <n v="0"/>
    <n v="0"/>
    <n v="0"/>
    <n v="0"/>
    <m/>
    <m/>
    <m/>
    <n v="0"/>
  </r>
  <r>
    <n v="900469882"/>
    <s v="CENTRO MEDICO SERVISALUD INTEGRAL JAMUNDI"/>
    <n v="20"/>
    <n v="3672"/>
    <s v="203672"/>
    <s v="900469882_203672"/>
    <m/>
    <d v="2021-07-14T00:00:00"/>
    <d v="2023-11-01T00:00:00"/>
    <n v="335166"/>
    <n v="335166"/>
    <s v="EVENTO"/>
    <s v="CALI"/>
    <s v="HOSPITALARIO"/>
    <x v="1"/>
    <n v="335166"/>
    <n v="136601552"/>
    <n v="0"/>
    <m/>
    <m/>
    <m/>
    <m/>
    <m/>
    <m/>
    <n v="0"/>
    <n v="0"/>
    <n v="0"/>
    <n v="0"/>
    <n v="0"/>
    <n v="0"/>
    <n v="335166"/>
    <n v="0"/>
    <n v="0"/>
    <n v="0"/>
    <n v="0"/>
    <m/>
    <m/>
    <m/>
    <n v="0"/>
  </r>
  <r>
    <n v="900469882"/>
    <s v="CENTRO MEDICO SERVISALUD INTEGRAL JAMUNDI"/>
    <n v="20"/>
    <n v="23738"/>
    <s v="2023738"/>
    <s v="900469882_2023738"/>
    <m/>
    <d v="2024-01-29T00:00:00"/>
    <d v="2024-06-04T00:00:00"/>
    <n v="328600"/>
    <n v="328600"/>
    <s v="EVENTO"/>
    <s v="CALI"/>
    <s v="HOSPITALARIO"/>
    <x v="1"/>
    <n v="328600"/>
    <n v="1222568056"/>
    <n v="0"/>
    <m/>
    <m/>
    <m/>
    <m/>
    <m/>
    <m/>
    <n v="0"/>
    <n v="0"/>
    <n v="0"/>
    <n v="0"/>
    <n v="0"/>
    <n v="0"/>
    <n v="328600"/>
    <n v="0"/>
    <n v="0"/>
    <n v="0"/>
    <n v="0"/>
    <m/>
    <m/>
    <m/>
    <n v="0"/>
  </r>
  <r>
    <n v="900469882"/>
    <s v="CENTRO MEDICO SERVISALUD INTEGRAL JAMUNDI"/>
    <n v="20"/>
    <n v="23773"/>
    <s v="2023773"/>
    <s v="900469882_2023773"/>
    <m/>
    <d v="2024-01-30T00:00:00"/>
    <d v="2024-06-04T00:00:00"/>
    <n v="290989"/>
    <n v="290989"/>
    <s v="EVENTO"/>
    <s v="CALI"/>
    <s v="HOSPITALARIO"/>
    <x v="1"/>
    <n v="290989"/>
    <n v="1222568057"/>
    <n v="0"/>
    <m/>
    <m/>
    <m/>
    <m/>
    <m/>
    <m/>
    <n v="0"/>
    <n v="0"/>
    <n v="0"/>
    <n v="0"/>
    <n v="0"/>
    <n v="0"/>
    <n v="290989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8"/>
  <sheetViews>
    <sheetView showGridLines="0" topLeftCell="A12" zoomScale="120" zoomScaleNormal="120" workbookViewId="0">
      <selection activeCell="H28" sqref="H28"/>
    </sheetView>
  </sheetViews>
  <sheetFormatPr baseColWidth="10" defaultRowHeight="14.5" x14ac:dyDescent="0.35"/>
  <cols>
    <col min="1" max="1" width="9.54296875" customWidth="1"/>
    <col min="2" max="2" width="39.81640625" customWidth="1"/>
    <col min="3" max="3" width="9" customWidth="1"/>
    <col min="4" max="4" width="8.81640625" customWidth="1"/>
    <col min="5" max="5" width="11.26953125" bestFit="1" customWidth="1"/>
    <col min="6" max="6" width="9.7265625" customWidth="1"/>
    <col min="7" max="8" width="10.81640625" bestFit="1" customWidth="1"/>
    <col min="9" max="9" width="11.453125" customWidth="1"/>
    <col min="10" max="10" width="10.1796875" customWidth="1"/>
    <col min="11" max="11" width="14" customWidth="1"/>
  </cols>
  <sheetData>
    <row r="1" spans="1:12" s="1" customFormat="1" ht="21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3">
        <v>900469882</v>
      </c>
      <c r="B2" s="3" t="s">
        <v>12</v>
      </c>
      <c r="C2" s="3">
        <v>20</v>
      </c>
      <c r="D2" s="6">
        <v>23523</v>
      </c>
      <c r="E2" s="7">
        <v>45309</v>
      </c>
      <c r="F2" s="7">
        <v>45324</v>
      </c>
      <c r="G2" s="8">
        <v>19377681</v>
      </c>
      <c r="H2" s="8">
        <v>19377681</v>
      </c>
      <c r="I2" s="4" t="s">
        <v>14</v>
      </c>
      <c r="J2" s="5" t="s">
        <v>13</v>
      </c>
      <c r="K2" s="4" t="s">
        <v>15</v>
      </c>
      <c r="L2" s="5"/>
    </row>
    <row r="3" spans="1:12" x14ac:dyDescent="0.35">
      <c r="A3" s="3">
        <v>900469882</v>
      </c>
      <c r="B3" s="3" t="s">
        <v>12</v>
      </c>
      <c r="C3" s="3">
        <v>20</v>
      </c>
      <c r="D3" s="6">
        <v>7486</v>
      </c>
      <c r="E3" s="7">
        <v>44596</v>
      </c>
      <c r="F3" s="7">
        <v>45231</v>
      </c>
      <c r="G3" s="8">
        <v>7960658</v>
      </c>
      <c r="H3" s="8">
        <v>7960658</v>
      </c>
      <c r="I3" s="4" t="s">
        <v>14</v>
      </c>
      <c r="J3" s="5" t="s">
        <v>13</v>
      </c>
      <c r="K3" s="4" t="s">
        <v>15</v>
      </c>
      <c r="L3" s="5"/>
    </row>
    <row r="4" spans="1:12" x14ac:dyDescent="0.35">
      <c r="A4" s="3">
        <v>900469882</v>
      </c>
      <c r="B4" s="3" t="s">
        <v>12</v>
      </c>
      <c r="C4" s="3">
        <v>20</v>
      </c>
      <c r="D4" s="6">
        <v>19867</v>
      </c>
      <c r="E4" s="7">
        <v>45112</v>
      </c>
      <c r="F4" s="7">
        <v>45231</v>
      </c>
      <c r="G4" s="8">
        <v>7954489</v>
      </c>
      <c r="H4" s="8">
        <v>7954489</v>
      </c>
      <c r="I4" s="4" t="s">
        <v>14</v>
      </c>
      <c r="J4" s="5" t="s">
        <v>13</v>
      </c>
      <c r="K4" s="4" t="s">
        <v>15</v>
      </c>
      <c r="L4" s="3"/>
    </row>
    <row r="5" spans="1:12" x14ac:dyDescent="0.35">
      <c r="A5" s="3">
        <v>900469882</v>
      </c>
      <c r="B5" s="3" t="s">
        <v>12</v>
      </c>
      <c r="C5" s="3">
        <v>20</v>
      </c>
      <c r="D5" s="6">
        <v>4802</v>
      </c>
      <c r="E5" s="7">
        <v>44488</v>
      </c>
      <c r="F5" s="7">
        <v>45231</v>
      </c>
      <c r="G5" s="8">
        <v>7250534</v>
      </c>
      <c r="H5" s="8">
        <v>7250534</v>
      </c>
      <c r="I5" s="4" t="s">
        <v>14</v>
      </c>
      <c r="J5" s="5" t="s">
        <v>13</v>
      </c>
      <c r="K5" s="4" t="s">
        <v>15</v>
      </c>
      <c r="L5" s="3"/>
    </row>
    <row r="6" spans="1:12" x14ac:dyDescent="0.35">
      <c r="A6" s="3">
        <v>900469882</v>
      </c>
      <c r="B6" s="3" t="s">
        <v>12</v>
      </c>
      <c r="C6" s="3">
        <v>20</v>
      </c>
      <c r="D6" s="6">
        <v>11183</v>
      </c>
      <c r="E6" s="7">
        <v>44747</v>
      </c>
      <c r="F6" s="7">
        <v>45231</v>
      </c>
      <c r="G6" s="8">
        <v>5881177</v>
      </c>
      <c r="H6" s="8">
        <v>5881177</v>
      </c>
      <c r="I6" s="4" t="s">
        <v>14</v>
      </c>
      <c r="J6" s="5" t="s">
        <v>13</v>
      </c>
      <c r="K6" s="4" t="s">
        <v>15</v>
      </c>
      <c r="L6" s="3"/>
    </row>
    <row r="7" spans="1:12" x14ac:dyDescent="0.35">
      <c r="A7" s="3">
        <v>900469882</v>
      </c>
      <c r="B7" s="3" t="s">
        <v>12</v>
      </c>
      <c r="C7" s="3">
        <v>20</v>
      </c>
      <c r="D7" s="6">
        <v>7478</v>
      </c>
      <c r="E7" s="7">
        <v>44595</v>
      </c>
      <c r="F7" s="7">
        <v>45231</v>
      </c>
      <c r="G7" s="8">
        <v>5495809</v>
      </c>
      <c r="H7" s="8">
        <v>5495809</v>
      </c>
      <c r="I7" s="4" t="s">
        <v>14</v>
      </c>
      <c r="J7" s="5" t="s">
        <v>13</v>
      </c>
      <c r="K7" s="4" t="s">
        <v>15</v>
      </c>
      <c r="L7" s="3"/>
    </row>
    <row r="8" spans="1:12" x14ac:dyDescent="0.35">
      <c r="A8" s="3">
        <v>900469882</v>
      </c>
      <c r="B8" s="3" t="s">
        <v>12</v>
      </c>
      <c r="C8" s="3">
        <v>20</v>
      </c>
      <c r="D8" s="6">
        <v>22090</v>
      </c>
      <c r="E8" s="7">
        <v>45237</v>
      </c>
      <c r="F8" s="7">
        <v>45261</v>
      </c>
      <c r="G8" s="8">
        <v>4724580</v>
      </c>
      <c r="H8" s="8">
        <v>4724580</v>
      </c>
      <c r="I8" s="4" t="s">
        <v>14</v>
      </c>
      <c r="J8" s="5" t="s">
        <v>13</v>
      </c>
      <c r="K8" s="4" t="s">
        <v>15</v>
      </c>
      <c r="L8" s="3"/>
    </row>
    <row r="9" spans="1:12" x14ac:dyDescent="0.35">
      <c r="A9" s="3">
        <v>900469882</v>
      </c>
      <c r="B9" s="3" t="s">
        <v>12</v>
      </c>
      <c r="C9" s="3">
        <v>20</v>
      </c>
      <c r="D9" s="6">
        <v>22093</v>
      </c>
      <c r="E9" s="7">
        <v>45237</v>
      </c>
      <c r="F9" s="7">
        <v>45261</v>
      </c>
      <c r="G9" s="8">
        <v>3291370</v>
      </c>
      <c r="H9" s="8">
        <v>3291370</v>
      </c>
      <c r="I9" s="4" t="s">
        <v>14</v>
      </c>
      <c r="J9" s="5" t="s">
        <v>13</v>
      </c>
      <c r="K9" s="4" t="s">
        <v>15</v>
      </c>
      <c r="L9" s="3"/>
    </row>
    <row r="10" spans="1:12" x14ac:dyDescent="0.35">
      <c r="A10" s="3">
        <v>900469882</v>
      </c>
      <c r="B10" s="3" t="s">
        <v>12</v>
      </c>
      <c r="C10" s="3">
        <v>20</v>
      </c>
      <c r="D10" s="6">
        <v>3449</v>
      </c>
      <c r="E10" s="7">
        <v>44378</v>
      </c>
      <c r="F10" s="7">
        <v>45231</v>
      </c>
      <c r="G10" s="8">
        <v>3252702</v>
      </c>
      <c r="H10" s="8">
        <v>3252702</v>
      </c>
      <c r="I10" s="4" t="s">
        <v>14</v>
      </c>
      <c r="J10" s="5" t="s">
        <v>13</v>
      </c>
      <c r="K10" s="4" t="s">
        <v>15</v>
      </c>
      <c r="L10" s="3"/>
    </row>
    <row r="11" spans="1:12" x14ac:dyDescent="0.35">
      <c r="A11" s="3">
        <v>900469882</v>
      </c>
      <c r="B11" s="3" t="s">
        <v>12</v>
      </c>
      <c r="C11" s="3">
        <v>20</v>
      </c>
      <c r="D11" s="6">
        <v>5191</v>
      </c>
      <c r="E11" s="7">
        <v>44511</v>
      </c>
      <c r="F11" s="7">
        <v>45261</v>
      </c>
      <c r="G11" s="8">
        <v>2886416</v>
      </c>
      <c r="H11" s="8">
        <v>2886416</v>
      </c>
      <c r="I11" s="4" t="s">
        <v>14</v>
      </c>
      <c r="J11" s="5" t="s">
        <v>13</v>
      </c>
      <c r="K11" s="4" t="s">
        <v>15</v>
      </c>
      <c r="L11" s="3"/>
    </row>
    <row r="12" spans="1:12" x14ac:dyDescent="0.35">
      <c r="A12" s="3">
        <v>900469882</v>
      </c>
      <c r="B12" s="3" t="s">
        <v>12</v>
      </c>
      <c r="C12" s="3">
        <v>20</v>
      </c>
      <c r="D12" s="6">
        <v>4176</v>
      </c>
      <c r="E12" s="7">
        <v>44433</v>
      </c>
      <c r="F12" s="7">
        <v>45231</v>
      </c>
      <c r="G12" s="8">
        <v>2716544</v>
      </c>
      <c r="H12" s="8">
        <v>2716544</v>
      </c>
      <c r="I12" s="4" t="s">
        <v>14</v>
      </c>
      <c r="J12" s="5" t="s">
        <v>13</v>
      </c>
      <c r="K12" s="4" t="s">
        <v>15</v>
      </c>
      <c r="L12" s="3"/>
    </row>
    <row r="13" spans="1:12" x14ac:dyDescent="0.35">
      <c r="A13" s="3">
        <v>900469882</v>
      </c>
      <c r="B13" s="3" t="s">
        <v>12</v>
      </c>
      <c r="C13" s="3">
        <v>20</v>
      </c>
      <c r="D13" s="6">
        <v>20859</v>
      </c>
      <c r="E13" s="7">
        <v>45174</v>
      </c>
      <c r="F13" s="7">
        <v>45231</v>
      </c>
      <c r="G13" s="8">
        <v>2461902</v>
      </c>
      <c r="H13" s="8">
        <v>2461902</v>
      </c>
      <c r="I13" s="4" t="s">
        <v>14</v>
      </c>
      <c r="J13" s="5" t="s">
        <v>13</v>
      </c>
      <c r="K13" s="4" t="s">
        <v>15</v>
      </c>
      <c r="L13" s="3"/>
    </row>
    <row r="14" spans="1:12" x14ac:dyDescent="0.35">
      <c r="A14" s="3">
        <v>900469882</v>
      </c>
      <c r="B14" s="3" t="s">
        <v>12</v>
      </c>
      <c r="C14" s="3">
        <v>20</v>
      </c>
      <c r="D14" s="6">
        <v>3688</v>
      </c>
      <c r="E14" s="7">
        <v>44391</v>
      </c>
      <c r="F14" s="7">
        <v>45231</v>
      </c>
      <c r="G14" s="8">
        <v>1316500</v>
      </c>
      <c r="H14" s="8">
        <v>1316500</v>
      </c>
      <c r="I14" s="4" t="s">
        <v>14</v>
      </c>
      <c r="J14" s="5" t="s">
        <v>13</v>
      </c>
      <c r="K14" s="4" t="s">
        <v>15</v>
      </c>
      <c r="L14" s="3"/>
    </row>
    <row r="15" spans="1:12" x14ac:dyDescent="0.35">
      <c r="A15" s="3">
        <v>900469882</v>
      </c>
      <c r="B15" s="3" t="s">
        <v>12</v>
      </c>
      <c r="C15" s="3">
        <v>20</v>
      </c>
      <c r="D15" s="6">
        <v>6993</v>
      </c>
      <c r="E15" s="7">
        <v>44580</v>
      </c>
      <c r="F15" s="7">
        <v>45231</v>
      </c>
      <c r="G15" s="8">
        <v>1244700</v>
      </c>
      <c r="H15" s="8">
        <v>1244700</v>
      </c>
      <c r="I15" s="4" t="s">
        <v>14</v>
      </c>
      <c r="J15" s="5" t="s">
        <v>13</v>
      </c>
      <c r="K15" s="4" t="s">
        <v>15</v>
      </c>
      <c r="L15" s="3"/>
    </row>
    <row r="16" spans="1:12" x14ac:dyDescent="0.35">
      <c r="A16" s="3">
        <v>900469882</v>
      </c>
      <c r="B16" s="3" t="s">
        <v>12</v>
      </c>
      <c r="C16" s="3">
        <v>20</v>
      </c>
      <c r="D16" s="6">
        <v>28115</v>
      </c>
      <c r="E16" s="7">
        <v>45552</v>
      </c>
      <c r="F16" s="7">
        <v>45566</v>
      </c>
      <c r="G16" s="8">
        <v>1016647</v>
      </c>
      <c r="H16" s="8">
        <v>1016647</v>
      </c>
      <c r="I16" s="4" t="s">
        <v>14</v>
      </c>
      <c r="J16" s="5" t="s">
        <v>13</v>
      </c>
      <c r="K16" s="4" t="s">
        <v>15</v>
      </c>
      <c r="L16" s="3"/>
    </row>
    <row r="17" spans="1:12" x14ac:dyDescent="0.35">
      <c r="A17" s="3">
        <v>900469882</v>
      </c>
      <c r="B17" s="3" t="s">
        <v>12</v>
      </c>
      <c r="C17" s="3">
        <v>20</v>
      </c>
      <c r="D17" s="6">
        <v>14130</v>
      </c>
      <c r="E17" s="7">
        <v>44866</v>
      </c>
      <c r="F17" s="7">
        <v>45231</v>
      </c>
      <c r="G17" s="8">
        <v>766567</v>
      </c>
      <c r="H17" s="8">
        <v>766567</v>
      </c>
      <c r="I17" s="4" t="s">
        <v>14</v>
      </c>
      <c r="J17" s="5" t="s">
        <v>13</v>
      </c>
      <c r="K17" s="4" t="s">
        <v>15</v>
      </c>
      <c r="L17" s="3"/>
    </row>
    <row r="18" spans="1:12" x14ac:dyDescent="0.35">
      <c r="A18" s="3">
        <v>900469882</v>
      </c>
      <c r="B18" s="3" t="s">
        <v>12</v>
      </c>
      <c r="C18" s="3">
        <v>20</v>
      </c>
      <c r="D18" s="6">
        <v>23732</v>
      </c>
      <c r="E18" s="7">
        <v>45320</v>
      </c>
      <c r="F18" s="7">
        <v>45447</v>
      </c>
      <c r="G18" s="8">
        <v>478670</v>
      </c>
      <c r="H18" s="8">
        <v>478670</v>
      </c>
      <c r="I18" s="4" t="s">
        <v>14</v>
      </c>
      <c r="J18" s="5" t="s">
        <v>13</v>
      </c>
      <c r="K18" s="4" t="s">
        <v>15</v>
      </c>
      <c r="L18" s="3"/>
    </row>
    <row r="19" spans="1:12" x14ac:dyDescent="0.35">
      <c r="A19" s="3">
        <v>900469882</v>
      </c>
      <c r="B19" s="3" t="s">
        <v>12</v>
      </c>
      <c r="C19" s="3">
        <v>20</v>
      </c>
      <c r="D19" s="6">
        <v>28607</v>
      </c>
      <c r="E19" s="7">
        <v>45572</v>
      </c>
      <c r="F19" s="7">
        <v>45597</v>
      </c>
      <c r="G19" s="8">
        <v>473066</v>
      </c>
      <c r="H19" s="8">
        <v>473066</v>
      </c>
      <c r="I19" s="4" t="s">
        <v>14</v>
      </c>
      <c r="J19" s="5" t="s">
        <v>13</v>
      </c>
      <c r="K19" s="4" t="s">
        <v>15</v>
      </c>
      <c r="L19" s="3"/>
    </row>
    <row r="20" spans="1:12" x14ac:dyDescent="0.35">
      <c r="A20" s="3">
        <v>900469882</v>
      </c>
      <c r="B20" s="3" t="s">
        <v>12</v>
      </c>
      <c r="C20" s="3">
        <v>20</v>
      </c>
      <c r="D20" s="6">
        <v>15015</v>
      </c>
      <c r="E20" s="7">
        <v>44893</v>
      </c>
      <c r="F20" s="7">
        <v>45231</v>
      </c>
      <c r="G20" s="8">
        <v>463992</v>
      </c>
      <c r="H20" s="8">
        <v>463992</v>
      </c>
      <c r="I20" s="4" t="s">
        <v>14</v>
      </c>
      <c r="J20" s="5" t="s">
        <v>13</v>
      </c>
      <c r="K20" s="4" t="s">
        <v>15</v>
      </c>
      <c r="L20" s="3"/>
    </row>
    <row r="21" spans="1:12" x14ac:dyDescent="0.35">
      <c r="A21" s="3">
        <v>900469882</v>
      </c>
      <c r="B21" s="3" t="s">
        <v>12</v>
      </c>
      <c r="C21" s="3">
        <v>20</v>
      </c>
      <c r="D21" s="6">
        <v>24088</v>
      </c>
      <c r="E21" s="7">
        <v>45337</v>
      </c>
      <c r="F21" s="7">
        <v>45447</v>
      </c>
      <c r="G21" s="8">
        <v>392520</v>
      </c>
      <c r="H21" s="8">
        <v>392520</v>
      </c>
      <c r="I21" s="4" t="s">
        <v>14</v>
      </c>
      <c r="J21" s="5" t="s">
        <v>13</v>
      </c>
      <c r="K21" s="4" t="s">
        <v>15</v>
      </c>
      <c r="L21" s="9"/>
    </row>
    <row r="22" spans="1:12" x14ac:dyDescent="0.35">
      <c r="A22" s="3">
        <v>900469882</v>
      </c>
      <c r="B22" s="3" t="s">
        <v>12</v>
      </c>
      <c r="C22" s="3">
        <v>20</v>
      </c>
      <c r="D22" s="6">
        <v>3672</v>
      </c>
      <c r="E22" s="7">
        <v>44391</v>
      </c>
      <c r="F22" s="7">
        <v>45231</v>
      </c>
      <c r="G22" s="8">
        <v>335166</v>
      </c>
      <c r="H22" s="8">
        <v>335166</v>
      </c>
      <c r="I22" s="4" t="s">
        <v>14</v>
      </c>
      <c r="J22" s="5" t="s">
        <v>13</v>
      </c>
      <c r="K22" s="4" t="s">
        <v>15</v>
      </c>
      <c r="L22" s="9"/>
    </row>
    <row r="23" spans="1:12" x14ac:dyDescent="0.35">
      <c r="A23" s="3">
        <v>900469882</v>
      </c>
      <c r="B23" s="3" t="s">
        <v>12</v>
      </c>
      <c r="C23" s="3">
        <v>20</v>
      </c>
      <c r="D23" s="6">
        <v>23738</v>
      </c>
      <c r="E23" s="7">
        <v>45320</v>
      </c>
      <c r="F23" s="7">
        <v>45447</v>
      </c>
      <c r="G23" s="8">
        <v>328600</v>
      </c>
      <c r="H23" s="8">
        <v>328600</v>
      </c>
      <c r="I23" s="4" t="s">
        <v>14</v>
      </c>
      <c r="J23" s="5" t="s">
        <v>13</v>
      </c>
      <c r="K23" s="4" t="s">
        <v>15</v>
      </c>
      <c r="L23" s="9"/>
    </row>
    <row r="24" spans="1:12" x14ac:dyDescent="0.35">
      <c r="A24" s="3">
        <v>900469882</v>
      </c>
      <c r="B24" s="3" t="s">
        <v>12</v>
      </c>
      <c r="C24" s="3">
        <v>20</v>
      </c>
      <c r="D24" s="6">
        <v>24118</v>
      </c>
      <c r="E24" s="7">
        <v>45338</v>
      </c>
      <c r="F24" s="7">
        <v>45447</v>
      </c>
      <c r="G24" s="8">
        <v>305794</v>
      </c>
      <c r="H24" s="8">
        <v>305794</v>
      </c>
      <c r="I24" s="4" t="s">
        <v>14</v>
      </c>
      <c r="J24" s="5" t="s">
        <v>13</v>
      </c>
      <c r="K24" s="4" t="s">
        <v>15</v>
      </c>
      <c r="L24" s="9"/>
    </row>
    <row r="25" spans="1:12" x14ac:dyDescent="0.35">
      <c r="A25" s="3">
        <v>900469882</v>
      </c>
      <c r="B25" s="3" t="s">
        <v>12</v>
      </c>
      <c r="C25" s="3">
        <v>20</v>
      </c>
      <c r="D25" s="6">
        <v>23773</v>
      </c>
      <c r="E25" s="7">
        <v>45321</v>
      </c>
      <c r="F25" s="7">
        <v>45447</v>
      </c>
      <c r="G25" s="8">
        <v>290989</v>
      </c>
      <c r="H25" s="8">
        <v>290989</v>
      </c>
      <c r="I25" s="4" t="s">
        <v>14</v>
      </c>
      <c r="J25" s="5" t="s">
        <v>13</v>
      </c>
      <c r="K25" s="4" t="s">
        <v>15</v>
      </c>
      <c r="L25" s="9"/>
    </row>
    <row r="26" spans="1:12" x14ac:dyDescent="0.35">
      <c r="A26" s="3">
        <v>900469882</v>
      </c>
      <c r="B26" s="3" t="s">
        <v>12</v>
      </c>
      <c r="C26" s="3">
        <v>20</v>
      </c>
      <c r="D26" s="6">
        <v>15016</v>
      </c>
      <c r="E26" s="7">
        <v>44893</v>
      </c>
      <c r="F26" s="7">
        <v>45231</v>
      </c>
      <c r="G26" s="8">
        <v>249341</v>
      </c>
      <c r="H26" s="8">
        <v>249341</v>
      </c>
      <c r="I26" s="4" t="s">
        <v>14</v>
      </c>
      <c r="J26" s="5" t="s">
        <v>13</v>
      </c>
      <c r="K26" s="4" t="s">
        <v>15</v>
      </c>
      <c r="L26" s="9"/>
    </row>
    <row r="27" spans="1:12" x14ac:dyDescent="0.35">
      <c r="A27" s="3">
        <v>900469882</v>
      </c>
      <c r="B27" s="3" t="s">
        <v>12</v>
      </c>
      <c r="C27" s="3">
        <v>20</v>
      </c>
      <c r="D27" s="6">
        <v>26310</v>
      </c>
      <c r="E27" s="7">
        <v>45476</v>
      </c>
      <c r="F27" s="7">
        <v>45509</v>
      </c>
      <c r="G27" s="8">
        <v>153725</v>
      </c>
      <c r="H27" s="8">
        <v>153725</v>
      </c>
      <c r="I27" s="4" t="s">
        <v>14</v>
      </c>
      <c r="J27" s="5" t="s">
        <v>13</v>
      </c>
      <c r="K27" s="4" t="s">
        <v>15</v>
      </c>
      <c r="L27" s="9"/>
    </row>
    <row r="28" spans="1:12" x14ac:dyDescent="0.35">
      <c r="H28" s="10">
        <f>SUM(H2:H27)</f>
        <v>81070139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101</v>
      </c>
      <c r="B3" t="s">
        <v>99</v>
      </c>
      <c r="C3" t="s">
        <v>100</v>
      </c>
    </row>
    <row r="4" spans="1:3" x14ac:dyDescent="0.35">
      <c r="A4" s="35" t="s">
        <v>76</v>
      </c>
      <c r="B4" s="33">
        <v>12</v>
      </c>
      <c r="C4" s="33">
        <v>40061253</v>
      </c>
    </row>
    <row r="5" spans="1:3" x14ac:dyDescent="0.35">
      <c r="A5" s="35" t="s">
        <v>47</v>
      </c>
      <c r="B5" s="33">
        <v>14</v>
      </c>
      <c r="C5" s="33">
        <v>41008886</v>
      </c>
    </row>
    <row r="6" spans="1:3" x14ac:dyDescent="0.35">
      <c r="A6" s="35" t="s">
        <v>102</v>
      </c>
      <c r="B6" s="33">
        <v>26</v>
      </c>
      <c r="C6" s="33">
        <v>81070139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"/>
  <sheetViews>
    <sheetView tabSelected="1" topLeftCell="X1" workbookViewId="0">
      <selection activeCell="Y1" sqref="Y1:AG1"/>
    </sheetView>
  </sheetViews>
  <sheetFormatPr baseColWidth="10" defaultRowHeight="14.5" x14ac:dyDescent="0.35"/>
  <sheetData>
    <row r="1" spans="1:39" s="28" customFormat="1" ht="10" x14ac:dyDescent="0.2">
      <c r="A1" s="27">
        <v>45747</v>
      </c>
      <c r="G1" s="29"/>
      <c r="H1" s="30"/>
      <c r="I1" s="30"/>
      <c r="J1" s="31">
        <f>+SUBTOTAL(9,J3:J345)</f>
        <v>81070139</v>
      </c>
      <c r="K1" s="31">
        <f>+SUBTOTAL(9,K3:K345)</f>
        <v>81070139</v>
      </c>
      <c r="P1" s="31">
        <f>+SUBTOTAL(9,P3:P345)</f>
        <v>36095435</v>
      </c>
      <c r="R1" s="31">
        <f>+SUBTOTAL(9,R3:R345)</f>
        <v>0</v>
      </c>
      <c r="S1" s="31">
        <f>+SUBTOTAL(9,S3:S345)</f>
        <v>0</v>
      </c>
      <c r="Y1" s="31">
        <f>+SUBTOTAL(9,Y3:Y345)</f>
        <v>0</v>
      </c>
      <c r="Z1" s="31">
        <f>+SUBTOTAL(9,Z3:Z345)</f>
        <v>0</v>
      </c>
      <c r="AA1" s="31">
        <f>+SUBTOTAL(9,AA3:AA345)</f>
        <v>40061253</v>
      </c>
      <c r="AB1" s="31">
        <f>+SUBTOTAL(9,AB3:AB345)</f>
        <v>0</v>
      </c>
      <c r="AC1" s="31">
        <f>+SUBTOTAL(9,AC3:AC345)</f>
        <v>0</v>
      </c>
      <c r="AD1" s="31">
        <f>+SUBTOTAL(9,AD3:AD345)</f>
        <v>0</v>
      </c>
      <c r="AE1" s="31">
        <f>+SUBTOTAL(9,AE3:AE345)</f>
        <v>41008886</v>
      </c>
      <c r="AF1" s="31">
        <f>+SUBTOTAL(9,AF3:AF345)</f>
        <v>0</v>
      </c>
      <c r="AG1" s="31">
        <f>+SUBTOTAL(9,AG3:AG345)</f>
        <v>0</v>
      </c>
      <c r="AH1" s="31">
        <f>+SUBTOTAL(9,AH3:AH345)</f>
        <v>0</v>
      </c>
      <c r="AI1" s="32"/>
      <c r="AM1" s="32"/>
    </row>
    <row r="2" spans="1:39" ht="30" x14ac:dyDescent="0.35">
      <c r="A2" s="11" t="s">
        <v>6</v>
      </c>
      <c r="B2" s="11" t="s">
        <v>8</v>
      </c>
      <c r="C2" s="11" t="s">
        <v>16</v>
      </c>
      <c r="D2" s="11" t="s">
        <v>1</v>
      </c>
      <c r="E2" s="11" t="s">
        <v>17</v>
      </c>
      <c r="F2" s="11" t="s">
        <v>18</v>
      </c>
      <c r="G2" s="12" t="s">
        <v>19</v>
      </c>
      <c r="H2" s="13" t="s">
        <v>2</v>
      </c>
      <c r="I2" s="13" t="s">
        <v>3</v>
      </c>
      <c r="J2" s="14" t="s">
        <v>4</v>
      </c>
      <c r="K2" s="14" t="s">
        <v>5</v>
      </c>
      <c r="L2" s="11" t="s">
        <v>7</v>
      </c>
      <c r="M2" s="11" t="s">
        <v>9</v>
      </c>
      <c r="N2" s="11" t="s">
        <v>10</v>
      </c>
      <c r="O2" s="15" t="s">
        <v>20</v>
      </c>
      <c r="P2" s="16" t="s">
        <v>21</v>
      </c>
      <c r="Q2" s="17" t="s">
        <v>22</v>
      </c>
      <c r="R2" s="18" t="s">
        <v>25</v>
      </c>
      <c r="S2" s="19" t="s">
        <v>26</v>
      </c>
      <c r="T2" s="19" t="s">
        <v>27</v>
      </c>
      <c r="U2" s="19" t="s">
        <v>28</v>
      </c>
      <c r="V2" s="19" t="s">
        <v>29</v>
      </c>
      <c r="W2" s="19" t="s">
        <v>30</v>
      </c>
      <c r="X2" s="19" t="s">
        <v>31</v>
      </c>
      <c r="Y2" s="20" t="s">
        <v>32</v>
      </c>
      <c r="Z2" s="20" t="s">
        <v>33</v>
      </c>
      <c r="AA2" s="20" t="s">
        <v>34</v>
      </c>
      <c r="AB2" s="20" t="s">
        <v>24</v>
      </c>
      <c r="AC2" s="20" t="s">
        <v>35</v>
      </c>
      <c r="AD2" s="20" t="s">
        <v>23</v>
      </c>
      <c r="AE2" s="20" t="s">
        <v>36</v>
      </c>
      <c r="AF2" s="20" t="s">
        <v>37</v>
      </c>
      <c r="AG2" s="20" t="s">
        <v>38</v>
      </c>
      <c r="AH2" s="21" t="s">
        <v>39</v>
      </c>
      <c r="AI2" s="21" t="s">
        <v>40</v>
      </c>
      <c r="AJ2" s="22" t="s">
        <v>41</v>
      </c>
      <c r="AK2" s="22" t="s">
        <v>42</v>
      </c>
      <c r="AL2" s="22" t="s">
        <v>43</v>
      </c>
      <c r="AM2" s="21" t="s">
        <v>44</v>
      </c>
    </row>
    <row r="3" spans="1:39" x14ac:dyDescent="0.35">
      <c r="A3" s="23">
        <v>900469882</v>
      </c>
      <c r="B3" s="23" t="s">
        <v>12</v>
      </c>
      <c r="C3" s="23">
        <v>20</v>
      </c>
      <c r="D3" s="23">
        <v>28607</v>
      </c>
      <c r="E3" s="23" t="s">
        <v>74</v>
      </c>
      <c r="F3" s="23" t="s">
        <v>75</v>
      </c>
      <c r="G3" s="24"/>
      <c r="H3" s="25">
        <v>45572</v>
      </c>
      <c r="I3" s="25">
        <v>45597</v>
      </c>
      <c r="J3" s="26">
        <v>473066</v>
      </c>
      <c r="K3" s="26">
        <v>473066</v>
      </c>
      <c r="L3" s="23" t="s">
        <v>14</v>
      </c>
      <c r="M3" s="23" t="s">
        <v>13</v>
      </c>
      <c r="N3" s="23" t="s">
        <v>15</v>
      </c>
      <c r="O3" s="23" t="s">
        <v>76</v>
      </c>
      <c r="P3" s="26">
        <v>0</v>
      </c>
      <c r="Q3" s="23"/>
      <c r="R3" s="26">
        <v>0</v>
      </c>
      <c r="S3" s="26"/>
      <c r="T3" s="23"/>
      <c r="U3" s="23"/>
      <c r="V3" s="23"/>
      <c r="W3" s="23"/>
      <c r="X3" s="23"/>
      <c r="Y3" s="26">
        <v>0</v>
      </c>
      <c r="Z3" s="26">
        <v>0</v>
      </c>
      <c r="AA3" s="26">
        <v>473066</v>
      </c>
      <c r="AB3" s="26">
        <v>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3"/>
      <c r="AK3" s="23"/>
      <c r="AL3" s="23"/>
      <c r="AM3" s="26">
        <v>0</v>
      </c>
    </row>
    <row r="4" spans="1:39" x14ac:dyDescent="0.35">
      <c r="A4" s="23">
        <v>900469882</v>
      </c>
      <c r="B4" s="23" t="s">
        <v>12</v>
      </c>
      <c r="C4" s="23">
        <v>20</v>
      </c>
      <c r="D4" s="23">
        <v>28115</v>
      </c>
      <c r="E4" s="23" t="s">
        <v>77</v>
      </c>
      <c r="F4" s="23" t="s">
        <v>78</v>
      </c>
      <c r="G4" s="24"/>
      <c r="H4" s="25">
        <v>45552</v>
      </c>
      <c r="I4" s="25">
        <v>45566</v>
      </c>
      <c r="J4" s="26">
        <v>1016647</v>
      </c>
      <c r="K4" s="26">
        <v>1016647</v>
      </c>
      <c r="L4" s="23" t="s">
        <v>14</v>
      </c>
      <c r="M4" s="23" t="s">
        <v>13</v>
      </c>
      <c r="N4" s="23" t="s">
        <v>15</v>
      </c>
      <c r="O4" s="23" t="s">
        <v>76</v>
      </c>
      <c r="P4" s="26">
        <v>0</v>
      </c>
      <c r="Q4" s="23"/>
      <c r="R4" s="26">
        <v>0</v>
      </c>
      <c r="S4" s="26"/>
      <c r="T4" s="23"/>
      <c r="U4" s="23"/>
      <c r="V4" s="23"/>
      <c r="W4" s="23"/>
      <c r="X4" s="23"/>
      <c r="Y4" s="26">
        <v>0</v>
      </c>
      <c r="Z4" s="26">
        <v>0</v>
      </c>
      <c r="AA4" s="26">
        <v>1016647</v>
      </c>
      <c r="AB4" s="26">
        <v>0</v>
      </c>
      <c r="AC4" s="26">
        <v>0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3"/>
      <c r="AK4" s="23"/>
      <c r="AL4" s="23"/>
      <c r="AM4" s="26">
        <v>0</v>
      </c>
    </row>
    <row r="5" spans="1:39" x14ac:dyDescent="0.35">
      <c r="A5" s="23">
        <v>900469882</v>
      </c>
      <c r="B5" s="23" t="s">
        <v>12</v>
      </c>
      <c r="C5" s="23">
        <v>20</v>
      </c>
      <c r="D5" s="23">
        <v>26310</v>
      </c>
      <c r="E5" s="23" t="s">
        <v>79</v>
      </c>
      <c r="F5" s="23" t="s">
        <v>80</v>
      </c>
      <c r="G5" s="24"/>
      <c r="H5" s="25">
        <v>45476</v>
      </c>
      <c r="I5" s="25">
        <v>45509</v>
      </c>
      <c r="J5" s="26">
        <v>153725</v>
      </c>
      <c r="K5" s="26">
        <v>153725</v>
      </c>
      <c r="L5" s="23" t="s">
        <v>14</v>
      </c>
      <c r="M5" s="23" t="s">
        <v>13</v>
      </c>
      <c r="N5" s="23" t="s">
        <v>15</v>
      </c>
      <c r="O5" s="23" t="s">
        <v>76</v>
      </c>
      <c r="P5" s="26">
        <v>0</v>
      </c>
      <c r="Q5" s="23"/>
      <c r="R5" s="26">
        <v>0</v>
      </c>
      <c r="S5" s="26"/>
      <c r="T5" s="23"/>
      <c r="U5" s="23"/>
      <c r="V5" s="23"/>
      <c r="W5" s="23"/>
      <c r="X5" s="23"/>
      <c r="Y5" s="26">
        <v>0</v>
      </c>
      <c r="Z5" s="26">
        <v>0</v>
      </c>
      <c r="AA5" s="26">
        <v>153725</v>
      </c>
      <c r="AB5" s="26">
        <v>0</v>
      </c>
      <c r="AC5" s="26">
        <v>0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3"/>
      <c r="AK5" s="23"/>
      <c r="AL5" s="23"/>
      <c r="AM5" s="26">
        <v>0</v>
      </c>
    </row>
    <row r="6" spans="1:39" x14ac:dyDescent="0.35">
      <c r="A6" s="23">
        <v>900469882</v>
      </c>
      <c r="B6" s="23" t="s">
        <v>12</v>
      </c>
      <c r="C6" s="23">
        <v>20</v>
      </c>
      <c r="D6" s="23">
        <v>24118</v>
      </c>
      <c r="E6" s="23" t="s">
        <v>81</v>
      </c>
      <c r="F6" s="23" t="s">
        <v>82</v>
      </c>
      <c r="G6" s="24"/>
      <c r="H6" s="25">
        <v>45338</v>
      </c>
      <c r="I6" s="25">
        <v>45447</v>
      </c>
      <c r="J6" s="26">
        <v>305794</v>
      </c>
      <c r="K6" s="26">
        <v>305794</v>
      </c>
      <c r="L6" s="23" t="s">
        <v>14</v>
      </c>
      <c r="M6" s="23" t="s">
        <v>13</v>
      </c>
      <c r="N6" s="23" t="s">
        <v>15</v>
      </c>
      <c r="O6" s="23" t="s">
        <v>76</v>
      </c>
      <c r="P6" s="26">
        <v>0</v>
      </c>
      <c r="Q6" s="23"/>
      <c r="R6" s="26">
        <v>0</v>
      </c>
      <c r="S6" s="26"/>
      <c r="T6" s="23"/>
      <c r="U6" s="23"/>
      <c r="V6" s="23"/>
      <c r="W6" s="23"/>
      <c r="X6" s="23"/>
      <c r="Y6" s="26">
        <v>0</v>
      </c>
      <c r="Z6" s="26">
        <v>0</v>
      </c>
      <c r="AA6" s="26">
        <v>305794</v>
      </c>
      <c r="AB6" s="26">
        <v>0</v>
      </c>
      <c r="AC6" s="26">
        <v>0</v>
      </c>
      <c r="AD6" s="26">
        <v>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3"/>
      <c r="AK6" s="23"/>
      <c r="AL6" s="23"/>
      <c r="AM6" s="26">
        <v>0</v>
      </c>
    </row>
    <row r="7" spans="1:39" x14ac:dyDescent="0.35">
      <c r="A7" s="23">
        <v>900469882</v>
      </c>
      <c r="B7" s="23" t="s">
        <v>12</v>
      </c>
      <c r="C7" s="23">
        <v>20</v>
      </c>
      <c r="D7" s="23">
        <v>23523</v>
      </c>
      <c r="E7" s="23" t="s">
        <v>83</v>
      </c>
      <c r="F7" s="23" t="s">
        <v>84</v>
      </c>
      <c r="G7" s="24"/>
      <c r="H7" s="25">
        <v>45309</v>
      </c>
      <c r="I7" s="25">
        <v>45324</v>
      </c>
      <c r="J7" s="26">
        <v>19377681</v>
      </c>
      <c r="K7" s="26">
        <v>19377681</v>
      </c>
      <c r="L7" s="23" t="s">
        <v>14</v>
      </c>
      <c r="M7" s="23" t="s">
        <v>13</v>
      </c>
      <c r="N7" s="23" t="s">
        <v>15</v>
      </c>
      <c r="O7" s="23" t="s">
        <v>76</v>
      </c>
      <c r="P7" s="26">
        <v>0</v>
      </c>
      <c r="Q7" s="23"/>
      <c r="R7" s="26">
        <v>0</v>
      </c>
      <c r="S7" s="26"/>
      <c r="T7" s="23"/>
      <c r="U7" s="23"/>
      <c r="V7" s="23"/>
      <c r="W7" s="23"/>
      <c r="X7" s="23"/>
      <c r="Y7" s="26">
        <v>0</v>
      </c>
      <c r="Z7" s="26">
        <v>0</v>
      </c>
      <c r="AA7" s="26">
        <v>19377681</v>
      </c>
      <c r="AB7" s="26">
        <v>0</v>
      </c>
      <c r="AC7" s="26">
        <v>0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3"/>
      <c r="AK7" s="23"/>
      <c r="AL7" s="23"/>
      <c r="AM7" s="26">
        <v>0</v>
      </c>
    </row>
    <row r="8" spans="1:39" x14ac:dyDescent="0.35">
      <c r="A8" s="23">
        <v>900469882</v>
      </c>
      <c r="B8" s="23" t="s">
        <v>12</v>
      </c>
      <c r="C8" s="23">
        <v>20</v>
      </c>
      <c r="D8" s="23">
        <v>22090</v>
      </c>
      <c r="E8" s="23" t="s">
        <v>85</v>
      </c>
      <c r="F8" s="23" t="s">
        <v>86</v>
      </c>
      <c r="G8" s="24"/>
      <c r="H8" s="25">
        <v>45237</v>
      </c>
      <c r="I8" s="25">
        <v>45261</v>
      </c>
      <c r="J8" s="26">
        <v>4724580</v>
      </c>
      <c r="K8" s="26">
        <v>4724580</v>
      </c>
      <c r="L8" s="23" t="s">
        <v>14</v>
      </c>
      <c r="M8" s="23" t="s">
        <v>13</v>
      </c>
      <c r="N8" s="23" t="s">
        <v>15</v>
      </c>
      <c r="O8" s="23" t="s">
        <v>76</v>
      </c>
      <c r="P8" s="26">
        <v>0</v>
      </c>
      <c r="Q8" s="23"/>
      <c r="R8" s="26">
        <v>0</v>
      </c>
      <c r="S8" s="26"/>
      <c r="T8" s="23"/>
      <c r="U8" s="23"/>
      <c r="V8" s="23"/>
      <c r="W8" s="23"/>
      <c r="X8" s="23"/>
      <c r="Y8" s="26">
        <v>0</v>
      </c>
      <c r="Z8" s="26">
        <v>0</v>
      </c>
      <c r="AA8" s="26">
        <v>4724580</v>
      </c>
      <c r="AB8" s="26">
        <v>0</v>
      </c>
      <c r="AC8" s="26">
        <v>0</v>
      </c>
      <c r="AD8" s="26">
        <v>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3"/>
      <c r="AK8" s="23"/>
      <c r="AL8" s="23"/>
      <c r="AM8" s="26">
        <v>0</v>
      </c>
    </row>
    <row r="9" spans="1:39" x14ac:dyDescent="0.35">
      <c r="A9" s="23">
        <v>900469882</v>
      </c>
      <c r="B9" s="23" t="s">
        <v>12</v>
      </c>
      <c r="C9" s="23">
        <v>20</v>
      </c>
      <c r="D9" s="23">
        <v>15015</v>
      </c>
      <c r="E9" s="23" t="s">
        <v>87</v>
      </c>
      <c r="F9" s="23" t="s">
        <v>88</v>
      </c>
      <c r="G9" s="24"/>
      <c r="H9" s="25">
        <v>44893</v>
      </c>
      <c r="I9" s="25">
        <v>45231</v>
      </c>
      <c r="J9" s="26">
        <v>463992</v>
      </c>
      <c r="K9" s="26">
        <v>463992</v>
      </c>
      <c r="L9" s="23" t="s">
        <v>14</v>
      </c>
      <c r="M9" s="23" t="s">
        <v>13</v>
      </c>
      <c r="N9" s="23" t="s">
        <v>15</v>
      </c>
      <c r="O9" s="23" t="s">
        <v>76</v>
      </c>
      <c r="P9" s="26">
        <v>0</v>
      </c>
      <c r="Q9" s="23"/>
      <c r="R9" s="26">
        <v>0</v>
      </c>
      <c r="S9" s="26"/>
      <c r="T9" s="23"/>
      <c r="U9" s="23"/>
      <c r="V9" s="23"/>
      <c r="W9" s="23"/>
      <c r="X9" s="23"/>
      <c r="Y9" s="26">
        <v>0</v>
      </c>
      <c r="Z9" s="26">
        <v>0</v>
      </c>
      <c r="AA9" s="26">
        <v>463992</v>
      </c>
      <c r="AB9" s="26">
        <v>0</v>
      </c>
      <c r="AC9" s="26">
        <v>0</v>
      </c>
      <c r="AD9" s="26">
        <v>0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3"/>
      <c r="AK9" s="23"/>
      <c r="AL9" s="23"/>
      <c r="AM9" s="26">
        <v>0</v>
      </c>
    </row>
    <row r="10" spans="1:39" x14ac:dyDescent="0.35">
      <c r="A10" s="23">
        <v>900469882</v>
      </c>
      <c r="B10" s="23" t="s">
        <v>12</v>
      </c>
      <c r="C10" s="23">
        <v>20</v>
      </c>
      <c r="D10" s="23">
        <v>15016</v>
      </c>
      <c r="E10" s="23" t="s">
        <v>89</v>
      </c>
      <c r="F10" s="23" t="s">
        <v>90</v>
      </c>
      <c r="G10" s="24"/>
      <c r="H10" s="25">
        <v>44893</v>
      </c>
      <c r="I10" s="25">
        <v>45231</v>
      </c>
      <c r="J10" s="26">
        <v>249341</v>
      </c>
      <c r="K10" s="26">
        <v>249341</v>
      </c>
      <c r="L10" s="23" t="s">
        <v>14</v>
      </c>
      <c r="M10" s="23" t="s">
        <v>13</v>
      </c>
      <c r="N10" s="23" t="s">
        <v>15</v>
      </c>
      <c r="O10" s="23" t="s">
        <v>76</v>
      </c>
      <c r="P10" s="26">
        <v>0</v>
      </c>
      <c r="Q10" s="23"/>
      <c r="R10" s="26">
        <v>0</v>
      </c>
      <c r="S10" s="26"/>
      <c r="T10" s="23"/>
      <c r="U10" s="23"/>
      <c r="V10" s="23"/>
      <c r="W10" s="23"/>
      <c r="X10" s="23"/>
      <c r="Y10" s="26">
        <v>0</v>
      </c>
      <c r="Z10" s="26">
        <v>0</v>
      </c>
      <c r="AA10" s="26">
        <v>249341</v>
      </c>
      <c r="AB10" s="26">
        <v>0</v>
      </c>
      <c r="AC10" s="26">
        <v>0</v>
      </c>
      <c r="AD10" s="26">
        <v>0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3"/>
      <c r="AK10" s="23"/>
      <c r="AL10" s="23"/>
      <c r="AM10" s="26">
        <v>0</v>
      </c>
    </row>
    <row r="11" spans="1:39" x14ac:dyDescent="0.35">
      <c r="A11" s="23">
        <v>900469882</v>
      </c>
      <c r="B11" s="23" t="s">
        <v>12</v>
      </c>
      <c r="C11" s="23">
        <v>20</v>
      </c>
      <c r="D11" s="23">
        <v>14130</v>
      </c>
      <c r="E11" s="23" t="s">
        <v>91</v>
      </c>
      <c r="F11" s="23" t="s">
        <v>92</v>
      </c>
      <c r="G11" s="24"/>
      <c r="H11" s="25">
        <v>44866</v>
      </c>
      <c r="I11" s="25">
        <v>45231</v>
      </c>
      <c r="J11" s="26">
        <v>766567</v>
      </c>
      <c r="K11" s="26">
        <v>766567</v>
      </c>
      <c r="L11" s="23" t="s">
        <v>14</v>
      </c>
      <c r="M11" s="23" t="s">
        <v>13</v>
      </c>
      <c r="N11" s="23" t="s">
        <v>15</v>
      </c>
      <c r="O11" s="23" t="s">
        <v>76</v>
      </c>
      <c r="P11" s="26">
        <v>0</v>
      </c>
      <c r="Q11" s="23"/>
      <c r="R11" s="26">
        <v>0</v>
      </c>
      <c r="S11" s="26"/>
      <c r="T11" s="23"/>
      <c r="U11" s="23"/>
      <c r="V11" s="23"/>
      <c r="W11" s="23"/>
      <c r="X11" s="23"/>
      <c r="Y11" s="26">
        <v>0</v>
      </c>
      <c r="Z11" s="26">
        <v>0</v>
      </c>
      <c r="AA11" s="26">
        <v>766567</v>
      </c>
      <c r="AB11" s="26">
        <v>0</v>
      </c>
      <c r="AC11" s="26">
        <v>0</v>
      </c>
      <c r="AD11" s="26">
        <v>0</v>
      </c>
      <c r="AE11" s="26">
        <v>0</v>
      </c>
      <c r="AF11" s="26">
        <v>0</v>
      </c>
      <c r="AG11" s="26">
        <v>0</v>
      </c>
      <c r="AH11" s="26">
        <v>0</v>
      </c>
      <c r="AI11" s="26">
        <v>0</v>
      </c>
      <c r="AJ11" s="23"/>
      <c r="AK11" s="23"/>
      <c r="AL11" s="23"/>
      <c r="AM11" s="26">
        <v>0</v>
      </c>
    </row>
    <row r="12" spans="1:39" x14ac:dyDescent="0.35">
      <c r="A12" s="23">
        <v>900469882</v>
      </c>
      <c r="B12" s="23" t="s">
        <v>12</v>
      </c>
      <c r="C12" s="23">
        <v>20</v>
      </c>
      <c r="D12" s="23">
        <v>7486</v>
      </c>
      <c r="E12" s="23" t="s">
        <v>93</v>
      </c>
      <c r="F12" s="23" t="s">
        <v>94</v>
      </c>
      <c r="G12" s="24"/>
      <c r="H12" s="25">
        <v>44596</v>
      </c>
      <c r="I12" s="25">
        <v>45231</v>
      </c>
      <c r="J12" s="26">
        <v>7960658</v>
      </c>
      <c r="K12" s="26">
        <v>7960658</v>
      </c>
      <c r="L12" s="23" t="s">
        <v>14</v>
      </c>
      <c r="M12" s="23" t="s">
        <v>13</v>
      </c>
      <c r="N12" s="23" t="s">
        <v>15</v>
      </c>
      <c r="O12" s="23" t="s">
        <v>76</v>
      </c>
      <c r="P12" s="26">
        <v>0</v>
      </c>
      <c r="Q12" s="23"/>
      <c r="R12" s="26">
        <v>0</v>
      </c>
      <c r="S12" s="26"/>
      <c r="T12" s="23"/>
      <c r="U12" s="23"/>
      <c r="V12" s="23"/>
      <c r="W12" s="23"/>
      <c r="X12" s="23"/>
      <c r="Y12" s="26">
        <v>0</v>
      </c>
      <c r="Z12" s="26">
        <v>0</v>
      </c>
      <c r="AA12" s="26">
        <v>7960658</v>
      </c>
      <c r="AB12" s="26">
        <v>0</v>
      </c>
      <c r="AC12" s="26">
        <v>0</v>
      </c>
      <c r="AD12" s="26">
        <v>0</v>
      </c>
      <c r="AE12" s="26">
        <v>0</v>
      </c>
      <c r="AF12" s="26">
        <v>0</v>
      </c>
      <c r="AG12" s="26">
        <v>0</v>
      </c>
      <c r="AH12" s="26">
        <v>0</v>
      </c>
      <c r="AI12" s="26">
        <v>0</v>
      </c>
      <c r="AJ12" s="23"/>
      <c r="AK12" s="23"/>
      <c r="AL12" s="23"/>
      <c r="AM12" s="26">
        <v>0</v>
      </c>
    </row>
    <row r="13" spans="1:39" x14ac:dyDescent="0.35">
      <c r="A13" s="23">
        <v>900469882</v>
      </c>
      <c r="B13" s="23" t="s">
        <v>12</v>
      </c>
      <c r="C13" s="23">
        <v>20</v>
      </c>
      <c r="D13" s="23">
        <v>3688</v>
      </c>
      <c r="E13" s="23" t="s">
        <v>95</v>
      </c>
      <c r="F13" s="23" t="s">
        <v>96</v>
      </c>
      <c r="G13" s="24"/>
      <c r="H13" s="25">
        <v>44391</v>
      </c>
      <c r="I13" s="25">
        <v>45231</v>
      </c>
      <c r="J13" s="26">
        <v>1316500</v>
      </c>
      <c r="K13" s="26">
        <v>1316500</v>
      </c>
      <c r="L13" s="23" t="s">
        <v>14</v>
      </c>
      <c r="M13" s="23" t="s">
        <v>13</v>
      </c>
      <c r="N13" s="23" t="s">
        <v>15</v>
      </c>
      <c r="O13" s="23" t="s">
        <v>76</v>
      </c>
      <c r="P13" s="26">
        <v>0</v>
      </c>
      <c r="Q13" s="23"/>
      <c r="R13" s="26">
        <v>0</v>
      </c>
      <c r="S13" s="26"/>
      <c r="T13" s="23"/>
      <c r="U13" s="23"/>
      <c r="V13" s="23"/>
      <c r="W13" s="23"/>
      <c r="X13" s="23"/>
      <c r="Y13" s="26">
        <v>0</v>
      </c>
      <c r="Z13" s="26">
        <v>0</v>
      </c>
      <c r="AA13" s="26">
        <v>1316500</v>
      </c>
      <c r="AB13" s="26">
        <v>0</v>
      </c>
      <c r="AC13" s="26">
        <v>0</v>
      </c>
      <c r="AD13" s="26">
        <v>0</v>
      </c>
      <c r="AE13" s="26">
        <v>0</v>
      </c>
      <c r="AF13" s="26">
        <v>0</v>
      </c>
      <c r="AG13" s="26">
        <v>0</v>
      </c>
      <c r="AH13" s="26">
        <v>0</v>
      </c>
      <c r="AI13" s="26">
        <v>0</v>
      </c>
      <c r="AJ13" s="23"/>
      <c r="AK13" s="23"/>
      <c r="AL13" s="23"/>
      <c r="AM13" s="26">
        <v>0</v>
      </c>
    </row>
    <row r="14" spans="1:39" x14ac:dyDescent="0.35">
      <c r="A14" s="23">
        <v>900469882</v>
      </c>
      <c r="B14" s="23" t="s">
        <v>12</v>
      </c>
      <c r="C14" s="23">
        <v>20</v>
      </c>
      <c r="D14" s="23">
        <v>3449</v>
      </c>
      <c r="E14" s="23" t="s">
        <v>97</v>
      </c>
      <c r="F14" s="23" t="s">
        <v>98</v>
      </c>
      <c r="G14" s="24"/>
      <c r="H14" s="25">
        <v>44378</v>
      </c>
      <c r="I14" s="25">
        <v>45231</v>
      </c>
      <c r="J14" s="26">
        <v>3252702</v>
      </c>
      <c r="K14" s="26">
        <v>3252702</v>
      </c>
      <c r="L14" s="23" t="s">
        <v>14</v>
      </c>
      <c r="M14" s="23" t="s">
        <v>13</v>
      </c>
      <c r="N14" s="23" t="s">
        <v>15</v>
      </c>
      <c r="O14" s="23" t="s">
        <v>76</v>
      </c>
      <c r="P14" s="26">
        <v>0</v>
      </c>
      <c r="Q14" s="23"/>
      <c r="R14" s="26">
        <v>0</v>
      </c>
      <c r="S14" s="26"/>
      <c r="T14" s="23"/>
      <c r="U14" s="23"/>
      <c r="V14" s="23"/>
      <c r="W14" s="23"/>
      <c r="X14" s="23"/>
      <c r="Y14" s="26">
        <v>0</v>
      </c>
      <c r="Z14" s="26">
        <v>0</v>
      </c>
      <c r="AA14" s="26">
        <v>3252702</v>
      </c>
      <c r="AB14" s="26">
        <v>0</v>
      </c>
      <c r="AC14" s="26">
        <v>0</v>
      </c>
      <c r="AD14" s="26">
        <v>0</v>
      </c>
      <c r="AE14" s="26">
        <v>0</v>
      </c>
      <c r="AF14" s="26">
        <v>0</v>
      </c>
      <c r="AG14" s="26">
        <v>0</v>
      </c>
      <c r="AH14" s="26">
        <v>0</v>
      </c>
      <c r="AI14" s="26">
        <v>0</v>
      </c>
      <c r="AJ14" s="23"/>
      <c r="AK14" s="23"/>
      <c r="AL14" s="23"/>
      <c r="AM14" s="26">
        <v>0</v>
      </c>
    </row>
    <row r="15" spans="1:39" x14ac:dyDescent="0.35">
      <c r="A15" s="23">
        <v>900469882</v>
      </c>
      <c r="B15" s="23" t="s">
        <v>12</v>
      </c>
      <c r="C15" s="23">
        <v>20</v>
      </c>
      <c r="D15" s="23">
        <v>4802</v>
      </c>
      <c r="E15" s="23" t="s">
        <v>45</v>
      </c>
      <c r="F15" s="23" t="s">
        <v>46</v>
      </c>
      <c r="G15" s="24"/>
      <c r="H15" s="25">
        <v>44488</v>
      </c>
      <c r="I15" s="25">
        <v>45231</v>
      </c>
      <c r="J15" s="26">
        <v>7250534</v>
      </c>
      <c r="K15" s="26">
        <v>7250534</v>
      </c>
      <c r="L15" s="23" t="s">
        <v>14</v>
      </c>
      <c r="M15" s="23" t="s">
        <v>13</v>
      </c>
      <c r="N15" s="23" t="s">
        <v>15</v>
      </c>
      <c r="O15" s="23" t="s">
        <v>47</v>
      </c>
      <c r="P15" s="26">
        <v>6590284</v>
      </c>
      <c r="Q15" s="23">
        <v>136601548</v>
      </c>
      <c r="R15" s="26">
        <v>0</v>
      </c>
      <c r="S15" s="26"/>
      <c r="T15" s="23"/>
      <c r="U15" s="23"/>
      <c r="V15" s="23"/>
      <c r="W15" s="23"/>
      <c r="X15" s="23"/>
      <c r="Y15" s="26">
        <v>0</v>
      </c>
      <c r="Z15" s="26">
        <v>0</v>
      </c>
      <c r="AA15" s="26">
        <v>0</v>
      </c>
      <c r="AB15" s="26">
        <v>0</v>
      </c>
      <c r="AC15" s="26">
        <v>0</v>
      </c>
      <c r="AD15" s="26">
        <v>0</v>
      </c>
      <c r="AE15" s="26">
        <v>7250534</v>
      </c>
      <c r="AF15" s="26">
        <v>0</v>
      </c>
      <c r="AG15" s="26">
        <v>0</v>
      </c>
      <c r="AH15" s="26">
        <v>0</v>
      </c>
      <c r="AI15" s="26">
        <v>0</v>
      </c>
      <c r="AJ15" s="23"/>
      <c r="AK15" s="23"/>
      <c r="AL15" s="23"/>
      <c r="AM15" s="26">
        <v>0</v>
      </c>
    </row>
    <row r="16" spans="1:39" x14ac:dyDescent="0.35">
      <c r="A16" s="23">
        <v>900469882</v>
      </c>
      <c r="B16" s="23" t="s">
        <v>12</v>
      </c>
      <c r="C16" s="23">
        <v>20</v>
      </c>
      <c r="D16" s="23">
        <v>19867</v>
      </c>
      <c r="E16" s="23" t="s">
        <v>48</v>
      </c>
      <c r="F16" s="23" t="s">
        <v>49</v>
      </c>
      <c r="G16" s="24"/>
      <c r="H16" s="25">
        <v>45112</v>
      </c>
      <c r="I16" s="25">
        <v>45231</v>
      </c>
      <c r="J16" s="26">
        <v>7954489</v>
      </c>
      <c r="K16" s="26">
        <v>7954489</v>
      </c>
      <c r="L16" s="23" t="s">
        <v>14</v>
      </c>
      <c r="M16" s="23" t="s">
        <v>13</v>
      </c>
      <c r="N16" s="23" t="s">
        <v>15</v>
      </c>
      <c r="O16" s="23" t="s">
        <v>47</v>
      </c>
      <c r="P16" s="26">
        <v>5890329</v>
      </c>
      <c r="Q16" s="23">
        <v>136601549</v>
      </c>
      <c r="R16" s="26">
        <v>0</v>
      </c>
      <c r="S16" s="26"/>
      <c r="T16" s="23"/>
      <c r="U16" s="23"/>
      <c r="V16" s="23"/>
      <c r="W16" s="23"/>
      <c r="X16" s="23"/>
      <c r="Y16" s="26">
        <v>0</v>
      </c>
      <c r="Z16" s="26">
        <v>0</v>
      </c>
      <c r="AA16" s="26">
        <v>0</v>
      </c>
      <c r="AB16" s="26">
        <v>0</v>
      </c>
      <c r="AC16" s="26">
        <v>0</v>
      </c>
      <c r="AD16" s="26">
        <v>0</v>
      </c>
      <c r="AE16" s="26">
        <v>7954489</v>
      </c>
      <c r="AF16" s="26">
        <v>0</v>
      </c>
      <c r="AG16" s="26">
        <v>0</v>
      </c>
      <c r="AH16" s="26">
        <v>0</v>
      </c>
      <c r="AI16" s="26">
        <v>0</v>
      </c>
      <c r="AJ16" s="23"/>
      <c r="AK16" s="23"/>
      <c r="AL16" s="23"/>
      <c r="AM16" s="26">
        <v>0</v>
      </c>
    </row>
    <row r="17" spans="1:39" x14ac:dyDescent="0.35">
      <c r="A17" s="23">
        <v>900469882</v>
      </c>
      <c r="B17" s="23" t="s">
        <v>12</v>
      </c>
      <c r="C17" s="23">
        <v>20</v>
      </c>
      <c r="D17" s="23">
        <v>7478</v>
      </c>
      <c r="E17" s="23" t="s">
        <v>50</v>
      </c>
      <c r="F17" s="23" t="s">
        <v>51</v>
      </c>
      <c r="G17" s="24"/>
      <c r="H17" s="25">
        <v>44595</v>
      </c>
      <c r="I17" s="25">
        <v>45231</v>
      </c>
      <c r="J17" s="26">
        <v>5495809</v>
      </c>
      <c r="K17" s="26">
        <v>5495809</v>
      </c>
      <c r="L17" s="23" t="s">
        <v>14</v>
      </c>
      <c r="M17" s="23" t="s">
        <v>13</v>
      </c>
      <c r="N17" s="23" t="s">
        <v>15</v>
      </c>
      <c r="O17" s="23" t="s">
        <v>47</v>
      </c>
      <c r="P17" s="26">
        <v>5495809</v>
      </c>
      <c r="Q17" s="23">
        <v>136985021</v>
      </c>
      <c r="R17" s="26">
        <v>0</v>
      </c>
      <c r="S17" s="26"/>
      <c r="T17" s="23"/>
      <c r="U17" s="23"/>
      <c r="V17" s="23"/>
      <c r="W17" s="23"/>
      <c r="X17" s="23"/>
      <c r="Y17" s="26">
        <v>0</v>
      </c>
      <c r="Z17" s="26">
        <v>0</v>
      </c>
      <c r="AA17" s="26">
        <v>0</v>
      </c>
      <c r="AB17" s="26">
        <v>0</v>
      </c>
      <c r="AC17" s="26">
        <v>0</v>
      </c>
      <c r="AD17" s="26">
        <v>0</v>
      </c>
      <c r="AE17" s="26">
        <v>5495809</v>
      </c>
      <c r="AF17" s="26">
        <v>0</v>
      </c>
      <c r="AG17" s="26">
        <v>0</v>
      </c>
      <c r="AH17" s="26">
        <v>0</v>
      </c>
      <c r="AI17" s="26">
        <v>0</v>
      </c>
      <c r="AJ17" s="23"/>
      <c r="AK17" s="23"/>
      <c r="AL17" s="23"/>
      <c r="AM17" s="26">
        <v>0</v>
      </c>
    </row>
    <row r="18" spans="1:39" x14ac:dyDescent="0.35">
      <c r="A18" s="23">
        <v>900469882</v>
      </c>
      <c r="B18" s="23" t="s">
        <v>12</v>
      </c>
      <c r="C18" s="23">
        <v>20</v>
      </c>
      <c r="D18" s="23">
        <v>11183</v>
      </c>
      <c r="E18" s="23" t="s">
        <v>52</v>
      </c>
      <c r="F18" s="23" t="s">
        <v>53</v>
      </c>
      <c r="G18" s="24"/>
      <c r="H18" s="25">
        <v>44747</v>
      </c>
      <c r="I18" s="25">
        <v>45231</v>
      </c>
      <c r="J18" s="26">
        <v>5881177</v>
      </c>
      <c r="K18" s="26">
        <v>5881177</v>
      </c>
      <c r="L18" s="23" t="s">
        <v>14</v>
      </c>
      <c r="M18" s="23" t="s">
        <v>13</v>
      </c>
      <c r="N18" s="23" t="s">
        <v>15</v>
      </c>
      <c r="O18" s="23" t="s">
        <v>47</v>
      </c>
      <c r="P18" s="26">
        <v>4866807</v>
      </c>
      <c r="Q18" s="23">
        <v>136601546</v>
      </c>
      <c r="R18" s="26">
        <v>0</v>
      </c>
      <c r="S18" s="26"/>
      <c r="T18" s="23"/>
      <c r="U18" s="23"/>
      <c r="V18" s="23"/>
      <c r="W18" s="23"/>
      <c r="X18" s="23"/>
      <c r="Y18" s="26">
        <v>0</v>
      </c>
      <c r="Z18" s="26">
        <v>0</v>
      </c>
      <c r="AA18" s="26">
        <v>0</v>
      </c>
      <c r="AB18" s="26">
        <v>0</v>
      </c>
      <c r="AC18" s="26">
        <v>0</v>
      </c>
      <c r="AD18" s="26">
        <v>0</v>
      </c>
      <c r="AE18" s="26">
        <v>5881177</v>
      </c>
      <c r="AF18" s="26">
        <v>0</v>
      </c>
      <c r="AG18" s="26">
        <v>0</v>
      </c>
      <c r="AH18" s="26">
        <v>0</v>
      </c>
      <c r="AI18" s="26">
        <v>0</v>
      </c>
      <c r="AJ18" s="23"/>
      <c r="AK18" s="23"/>
      <c r="AL18" s="23"/>
      <c r="AM18" s="26">
        <v>0</v>
      </c>
    </row>
    <row r="19" spans="1:39" x14ac:dyDescent="0.35">
      <c r="A19" s="23">
        <v>900469882</v>
      </c>
      <c r="B19" s="23" t="s">
        <v>12</v>
      </c>
      <c r="C19" s="23">
        <v>20</v>
      </c>
      <c r="D19" s="23">
        <v>5191</v>
      </c>
      <c r="E19" s="23" t="s">
        <v>54</v>
      </c>
      <c r="F19" s="23" t="s">
        <v>55</v>
      </c>
      <c r="G19" s="24"/>
      <c r="H19" s="25">
        <v>44511</v>
      </c>
      <c r="I19" s="25">
        <v>45261</v>
      </c>
      <c r="J19" s="26">
        <v>2886416</v>
      </c>
      <c r="K19" s="26">
        <v>2886416</v>
      </c>
      <c r="L19" s="23" t="s">
        <v>14</v>
      </c>
      <c r="M19" s="23" t="s">
        <v>13</v>
      </c>
      <c r="N19" s="23" t="s">
        <v>15</v>
      </c>
      <c r="O19" s="23" t="s">
        <v>47</v>
      </c>
      <c r="P19" s="26">
        <v>2886416</v>
      </c>
      <c r="Q19" s="23">
        <v>136677394</v>
      </c>
      <c r="R19" s="26">
        <v>0</v>
      </c>
      <c r="S19" s="26"/>
      <c r="T19" s="23"/>
      <c r="U19" s="23"/>
      <c r="V19" s="23"/>
      <c r="W19" s="23"/>
      <c r="X19" s="23"/>
      <c r="Y19" s="26">
        <v>0</v>
      </c>
      <c r="Z19" s="26">
        <v>0</v>
      </c>
      <c r="AA19" s="26">
        <v>0</v>
      </c>
      <c r="AB19" s="26">
        <v>0</v>
      </c>
      <c r="AC19" s="26">
        <v>0</v>
      </c>
      <c r="AD19" s="26">
        <v>0</v>
      </c>
      <c r="AE19" s="26">
        <v>2886416</v>
      </c>
      <c r="AF19" s="26">
        <v>0</v>
      </c>
      <c r="AG19" s="26">
        <v>0</v>
      </c>
      <c r="AH19" s="26">
        <v>0</v>
      </c>
      <c r="AI19" s="26">
        <v>0</v>
      </c>
      <c r="AJ19" s="23"/>
      <c r="AK19" s="23"/>
      <c r="AL19" s="23"/>
      <c r="AM19" s="26">
        <v>0</v>
      </c>
    </row>
    <row r="20" spans="1:39" x14ac:dyDescent="0.35">
      <c r="A20" s="23">
        <v>900469882</v>
      </c>
      <c r="B20" s="23" t="s">
        <v>12</v>
      </c>
      <c r="C20" s="23">
        <v>20</v>
      </c>
      <c r="D20" s="23">
        <v>4176</v>
      </c>
      <c r="E20" s="23" t="s">
        <v>56</v>
      </c>
      <c r="F20" s="23" t="s">
        <v>57</v>
      </c>
      <c r="G20" s="24"/>
      <c r="H20" s="25">
        <v>44433</v>
      </c>
      <c r="I20" s="25">
        <v>45231</v>
      </c>
      <c r="J20" s="26">
        <v>2716544</v>
      </c>
      <c r="K20" s="26">
        <v>2716544</v>
      </c>
      <c r="L20" s="23" t="s">
        <v>14</v>
      </c>
      <c r="M20" s="23" t="s">
        <v>13</v>
      </c>
      <c r="N20" s="23" t="s">
        <v>15</v>
      </c>
      <c r="O20" s="23" t="s">
        <v>47</v>
      </c>
      <c r="P20" s="26">
        <v>2716544</v>
      </c>
      <c r="Q20" s="23">
        <v>136985020</v>
      </c>
      <c r="R20" s="26">
        <v>0</v>
      </c>
      <c r="S20" s="26"/>
      <c r="T20" s="23"/>
      <c r="U20" s="23"/>
      <c r="V20" s="23"/>
      <c r="W20" s="23"/>
      <c r="X20" s="23"/>
      <c r="Y20" s="26">
        <v>0</v>
      </c>
      <c r="Z20" s="26">
        <v>0</v>
      </c>
      <c r="AA20" s="26">
        <v>0</v>
      </c>
      <c r="AB20" s="26">
        <v>0</v>
      </c>
      <c r="AC20" s="26">
        <v>0</v>
      </c>
      <c r="AD20" s="26">
        <v>0</v>
      </c>
      <c r="AE20" s="26">
        <v>2716544</v>
      </c>
      <c r="AF20" s="26">
        <v>0</v>
      </c>
      <c r="AG20" s="26">
        <v>0</v>
      </c>
      <c r="AH20" s="26">
        <v>0</v>
      </c>
      <c r="AI20" s="26">
        <v>0</v>
      </c>
      <c r="AJ20" s="23"/>
      <c r="AK20" s="23"/>
      <c r="AL20" s="23"/>
      <c r="AM20" s="26">
        <v>0</v>
      </c>
    </row>
    <row r="21" spans="1:39" x14ac:dyDescent="0.35">
      <c r="A21" s="23">
        <v>900469882</v>
      </c>
      <c r="B21" s="23" t="s">
        <v>12</v>
      </c>
      <c r="C21" s="23">
        <v>20</v>
      </c>
      <c r="D21" s="23">
        <v>20859</v>
      </c>
      <c r="E21" s="23" t="s">
        <v>58</v>
      </c>
      <c r="F21" s="23" t="s">
        <v>59</v>
      </c>
      <c r="G21" s="24"/>
      <c r="H21" s="25">
        <v>45174</v>
      </c>
      <c r="I21" s="25">
        <v>45231</v>
      </c>
      <c r="J21" s="26">
        <v>2461902</v>
      </c>
      <c r="K21" s="26">
        <v>2461902</v>
      </c>
      <c r="L21" s="23" t="s">
        <v>14</v>
      </c>
      <c r="M21" s="23" t="s">
        <v>13</v>
      </c>
      <c r="N21" s="23" t="s">
        <v>15</v>
      </c>
      <c r="O21" s="23" t="s">
        <v>47</v>
      </c>
      <c r="P21" s="26">
        <v>2461902</v>
      </c>
      <c r="Q21" s="23">
        <v>136677396</v>
      </c>
      <c r="R21" s="26">
        <v>0</v>
      </c>
      <c r="S21" s="26"/>
      <c r="T21" s="23"/>
      <c r="U21" s="23"/>
      <c r="V21" s="23"/>
      <c r="W21" s="23"/>
      <c r="X21" s="23"/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2461902</v>
      </c>
      <c r="AF21" s="26">
        <v>0</v>
      </c>
      <c r="AG21" s="26">
        <v>0</v>
      </c>
      <c r="AH21" s="26">
        <v>0</v>
      </c>
      <c r="AI21" s="26">
        <v>0</v>
      </c>
      <c r="AJ21" s="23"/>
      <c r="AK21" s="23"/>
      <c r="AL21" s="23"/>
      <c r="AM21" s="26">
        <v>0</v>
      </c>
    </row>
    <row r="22" spans="1:39" x14ac:dyDescent="0.35">
      <c r="A22" s="23">
        <v>900469882</v>
      </c>
      <c r="B22" s="23" t="s">
        <v>12</v>
      </c>
      <c r="C22" s="23">
        <v>20</v>
      </c>
      <c r="D22" s="23">
        <v>22093</v>
      </c>
      <c r="E22" s="23" t="s">
        <v>60</v>
      </c>
      <c r="F22" s="23" t="s">
        <v>61</v>
      </c>
      <c r="G22" s="24"/>
      <c r="H22" s="25">
        <v>45237</v>
      </c>
      <c r="I22" s="25">
        <v>45261</v>
      </c>
      <c r="J22" s="26">
        <v>3291370</v>
      </c>
      <c r="K22" s="26">
        <v>3291370</v>
      </c>
      <c r="L22" s="23" t="s">
        <v>14</v>
      </c>
      <c r="M22" s="23" t="s">
        <v>13</v>
      </c>
      <c r="N22" s="23" t="s">
        <v>15</v>
      </c>
      <c r="O22" s="23" t="s">
        <v>47</v>
      </c>
      <c r="P22" s="26">
        <v>2116699</v>
      </c>
      <c r="Q22" s="23">
        <v>4800066369</v>
      </c>
      <c r="R22" s="26">
        <v>0</v>
      </c>
      <c r="S22" s="26"/>
      <c r="T22" s="23"/>
      <c r="U22" s="23"/>
      <c r="V22" s="23"/>
      <c r="W22" s="23"/>
      <c r="X22" s="23"/>
      <c r="Y22" s="26">
        <v>0</v>
      </c>
      <c r="Z22" s="26">
        <v>0</v>
      </c>
      <c r="AA22" s="26">
        <v>0</v>
      </c>
      <c r="AB22" s="26">
        <v>0</v>
      </c>
      <c r="AC22" s="26">
        <v>0</v>
      </c>
      <c r="AD22" s="26">
        <v>0</v>
      </c>
      <c r="AE22" s="26">
        <v>3291370</v>
      </c>
      <c r="AF22" s="26">
        <v>0</v>
      </c>
      <c r="AG22" s="26">
        <v>0</v>
      </c>
      <c r="AH22" s="26">
        <v>0</v>
      </c>
      <c r="AI22" s="26">
        <v>0</v>
      </c>
      <c r="AJ22" s="23"/>
      <c r="AK22" s="23"/>
      <c r="AL22" s="23"/>
      <c r="AM22" s="26">
        <v>0</v>
      </c>
    </row>
    <row r="23" spans="1:39" x14ac:dyDescent="0.35">
      <c r="A23" s="23">
        <v>900469882</v>
      </c>
      <c r="B23" s="23" t="s">
        <v>12</v>
      </c>
      <c r="C23" s="23">
        <v>20</v>
      </c>
      <c r="D23" s="23">
        <v>6993</v>
      </c>
      <c r="E23" s="23" t="s">
        <v>62</v>
      </c>
      <c r="F23" s="23" t="s">
        <v>63</v>
      </c>
      <c r="G23" s="24"/>
      <c r="H23" s="25">
        <v>44580</v>
      </c>
      <c r="I23" s="25">
        <v>45231</v>
      </c>
      <c r="J23" s="26">
        <v>1244700</v>
      </c>
      <c r="K23" s="26">
        <v>1244700</v>
      </c>
      <c r="L23" s="23" t="s">
        <v>14</v>
      </c>
      <c r="M23" s="23" t="s">
        <v>13</v>
      </c>
      <c r="N23" s="23" t="s">
        <v>15</v>
      </c>
      <c r="O23" s="23" t="s">
        <v>47</v>
      </c>
      <c r="P23" s="26">
        <v>1244700</v>
      </c>
      <c r="Q23" s="23">
        <v>136601551</v>
      </c>
      <c r="R23" s="26">
        <v>0</v>
      </c>
      <c r="S23" s="26"/>
      <c r="T23" s="23"/>
      <c r="U23" s="23"/>
      <c r="V23" s="23"/>
      <c r="W23" s="23"/>
      <c r="X23" s="23"/>
      <c r="Y23" s="26">
        <v>0</v>
      </c>
      <c r="Z23" s="26">
        <v>0</v>
      </c>
      <c r="AA23" s="26">
        <v>0</v>
      </c>
      <c r="AB23" s="26">
        <v>0</v>
      </c>
      <c r="AC23" s="26">
        <v>0</v>
      </c>
      <c r="AD23" s="26">
        <v>0</v>
      </c>
      <c r="AE23" s="26">
        <v>1244700</v>
      </c>
      <c r="AF23" s="26">
        <v>0</v>
      </c>
      <c r="AG23" s="26">
        <v>0</v>
      </c>
      <c r="AH23" s="26">
        <v>0</v>
      </c>
      <c r="AI23" s="26">
        <v>0</v>
      </c>
      <c r="AJ23" s="23"/>
      <c r="AK23" s="23"/>
      <c r="AL23" s="23"/>
      <c r="AM23" s="26">
        <v>0</v>
      </c>
    </row>
    <row r="24" spans="1:39" x14ac:dyDescent="0.35">
      <c r="A24" s="23">
        <v>900469882</v>
      </c>
      <c r="B24" s="23" t="s">
        <v>12</v>
      </c>
      <c r="C24" s="23">
        <v>20</v>
      </c>
      <c r="D24" s="23">
        <v>23732</v>
      </c>
      <c r="E24" s="23" t="s">
        <v>64</v>
      </c>
      <c r="F24" s="23" t="s">
        <v>65</v>
      </c>
      <c r="G24" s="24"/>
      <c r="H24" s="25">
        <v>45320</v>
      </c>
      <c r="I24" s="25">
        <v>45447</v>
      </c>
      <c r="J24" s="26">
        <v>478670</v>
      </c>
      <c r="K24" s="26">
        <v>478670</v>
      </c>
      <c r="L24" s="23" t="s">
        <v>14</v>
      </c>
      <c r="M24" s="23" t="s">
        <v>13</v>
      </c>
      <c r="N24" s="23" t="s">
        <v>15</v>
      </c>
      <c r="O24" s="23" t="s">
        <v>47</v>
      </c>
      <c r="P24" s="26">
        <v>478670</v>
      </c>
      <c r="Q24" s="23">
        <v>136984408</v>
      </c>
      <c r="R24" s="26">
        <v>0</v>
      </c>
      <c r="S24" s="26"/>
      <c r="T24" s="23"/>
      <c r="U24" s="23"/>
      <c r="V24" s="23"/>
      <c r="W24" s="23"/>
      <c r="X24" s="23"/>
      <c r="Y24" s="26">
        <v>0</v>
      </c>
      <c r="Z24" s="26">
        <v>0</v>
      </c>
      <c r="AA24" s="26">
        <v>0</v>
      </c>
      <c r="AB24" s="26">
        <v>0</v>
      </c>
      <c r="AC24" s="26">
        <v>0</v>
      </c>
      <c r="AD24" s="26">
        <v>0</v>
      </c>
      <c r="AE24" s="26">
        <v>478670</v>
      </c>
      <c r="AF24" s="26">
        <v>0</v>
      </c>
      <c r="AG24" s="26">
        <v>0</v>
      </c>
      <c r="AH24" s="26">
        <v>0</v>
      </c>
      <c r="AI24" s="26">
        <v>0</v>
      </c>
      <c r="AJ24" s="23"/>
      <c r="AK24" s="23"/>
      <c r="AL24" s="23"/>
      <c r="AM24" s="26">
        <v>0</v>
      </c>
    </row>
    <row r="25" spans="1:39" x14ac:dyDescent="0.35">
      <c r="A25" s="23">
        <v>900469882</v>
      </c>
      <c r="B25" s="23" t="s">
        <v>12</v>
      </c>
      <c r="C25" s="23">
        <v>20</v>
      </c>
      <c r="D25" s="23">
        <v>24088</v>
      </c>
      <c r="E25" s="23" t="s">
        <v>66</v>
      </c>
      <c r="F25" s="23" t="s">
        <v>67</v>
      </c>
      <c r="G25" s="24"/>
      <c r="H25" s="25">
        <v>45337</v>
      </c>
      <c r="I25" s="25">
        <v>45447</v>
      </c>
      <c r="J25" s="26">
        <v>392520</v>
      </c>
      <c r="K25" s="26">
        <v>392520</v>
      </c>
      <c r="L25" s="23" t="s">
        <v>14</v>
      </c>
      <c r="M25" s="23" t="s">
        <v>13</v>
      </c>
      <c r="N25" s="23" t="s">
        <v>15</v>
      </c>
      <c r="O25" s="23" t="s">
        <v>47</v>
      </c>
      <c r="P25" s="26">
        <v>392520</v>
      </c>
      <c r="Q25" s="23">
        <v>1222564682</v>
      </c>
      <c r="R25" s="26">
        <v>0</v>
      </c>
      <c r="S25" s="26"/>
      <c r="T25" s="23"/>
      <c r="U25" s="23"/>
      <c r="V25" s="23"/>
      <c r="W25" s="23"/>
      <c r="X25" s="23"/>
      <c r="Y25" s="26">
        <v>0</v>
      </c>
      <c r="Z25" s="26">
        <v>0</v>
      </c>
      <c r="AA25" s="26">
        <v>0</v>
      </c>
      <c r="AB25" s="26">
        <v>0</v>
      </c>
      <c r="AC25" s="26">
        <v>0</v>
      </c>
      <c r="AD25" s="26">
        <v>0</v>
      </c>
      <c r="AE25" s="26">
        <v>392520</v>
      </c>
      <c r="AF25" s="26">
        <v>0</v>
      </c>
      <c r="AG25" s="26">
        <v>0</v>
      </c>
      <c r="AH25" s="26">
        <v>0</v>
      </c>
      <c r="AI25" s="26">
        <v>0</v>
      </c>
      <c r="AJ25" s="23"/>
      <c r="AK25" s="23"/>
      <c r="AL25" s="23"/>
      <c r="AM25" s="26">
        <v>0</v>
      </c>
    </row>
    <row r="26" spans="1:39" x14ac:dyDescent="0.35">
      <c r="A26" s="23">
        <v>900469882</v>
      </c>
      <c r="B26" s="23" t="s">
        <v>12</v>
      </c>
      <c r="C26" s="23">
        <v>20</v>
      </c>
      <c r="D26" s="23">
        <v>3672</v>
      </c>
      <c r="E26" s="23" t="s">
        <v>68</v>
      </c>
      <c r="F26" s="23" t="s">
        <v>69</v>
      </c>
      <c r="G26" s="24"/>
      <c r="H26" s="25">
        <v>44391</v>
      </c>
      <c r="I26" s="25">
        <v>45231</v>
      </c>
      <c r="J26" s="26">
        <v>335166</v>
      </c>
      <c r="K26" s="26">
        <v>335166</v>
      </c>
      <c r="L26" s="23" t="s">
        <v>14</v>
      </c>
      <c r="M26" s="23" t="s">
        <v>13</v>
      </c>
      <c r="N26" s="23" t="s">
        <v>15</v>
      </c>
      <c r="O26" s="23" t="s">
        <v>47</v>
      </c>
      <c r="P26" s="26">
        <v>335166</v>
      </c>
      <c r="Q26" s="23">
        <v>136601552</v>
      </c>
      <c r="R26" s="26">
        <v>0</v>
      </c>
      <c r="S26" s="26"/>
      <c r="T26" s="23"/>
      <c r="U26" s="23"/>
      <c r="V26" s="23"/>
      <c r="W26" s="23"/>
      <c r="X26" s="23"/>
      <c r="Y26" s="26">
        <v>0</v>
      </c>
      <c r="Z26" s="26">
        <v>0</v>
      </c>
      <c r="AA26" s="26">
        <v>0</v>
      </c>
      <c r="AB26" s="26">
        <v>0</v>
      </c>
      <c r="AC26" s="26">
        <v>0</v>
      </c>
      <c r="AD26" s="26">
        <v>0</v>
      </c>
      <c r="AE26" s="26">
        <v>335166</v>
      </c>
      <c r="AF26" s="26">
        <v>0</v>
      </c>
      <c r="AG26" s="26">
        <v>0</v>
      </c>
      <c r="AH26" s="26">
        <v>0</v>
      </c>
      <c r="AI26" s="26">
        <v>0</v>
      </c>
      <c r="AJ26" s="23"/>
      <c r="AK26" s="23"/>
      <c r="AL26" s="23"/>
      <c r="AM26" s="26">
        <v>0</v>
      </c>
    </row>
    <row r="27" spans="1:39" x14ac:dyDescent="0.35">
      <c r="A27" s="23">
        <v>900469882</v>
      </c>
      <c r="B27" s="23" t="s">
        <v>12</v>
      </c>
      <c r="C27" s="23">
        <v>20</v>
      </c>
      <c r="D27" s="23">
        <v>23738</v>
      </c>
      <c r="E27" s="23" t="s">
        <v>70</v>
      </c>
      <c r="F27" s="23" t="s">
        <v>71</v>
      </c>
      <c r="G27" s="24"/>
      <c r="H27" s="25">
        <v>45320</v>
      </c>
      <c r="I27" s="25">
        <v>45447</v>
      </c>
      <c r="J27" s="26">
        <v>328600</v>
      </c>
      <c r="K27" s="26">
        <v>328600</v>
      </c>
      <c r="L27" s="23" t="s">
        <v>14</v>
      </c>
      <c r="M27" s="23" t="s">
        <v>13</v>
      </c>
      <c r="N27" s="23" t="s">
        <v>15</v>
      </c>
      <c r="O27" s="23" t="s">
        <v>47</v>
      </c>
      <c r="P27" s="26">
        <v>328600</v>
      </c>
      <c r="Q27" s="23">
        <v>1222568056</v>
      </c>
      <c r="R27" s="26">
        <v>0</v>
      </c>
      <c r="S27" s="26"/>
      <c r="T27" s="23"/>
      <c r="U27" s="23"/>
      <c r="V27" s="23"/>
      <c r="W27" s="23"/>
      <c r="X27" s="23"/>
      <c r="Y27" s="26">
        <v>0</v>
      </c>
      <c r="Z27" s="26">
        <v>0</v>
      </c>
      <c r="AA27" s="26">
        <v>0</v>
      </c>
      <c r="AB27" s="26">
        <v>0</v>
      </c>
      <c r="AC27" s="26">
        <v>0</v>
      </c>
      <c r="AD27" s="26">
        <v>0</v>
      </c>
      <c r="AE27" s="26">
        <v>328600</v>
      </c>
      <c r="AF27" s="26">
        <v>0</v>
      </c>
      <c r="AG27" s="26">
        <v>0</v>
      </c>
      <c r="AH27" s="26">
        <v>0</v>
      </c>
      <c r="AI27" s="26">
        <v>0</v>
      </c>
      <c r="AJ27" s="23"/>
      <c r="AK27" s="23"/>
      <c r="AL27" s="23"/>
      <c r="AM27" s="26">
        <v>0</v>
      </c>
    </row>
    <row r="28" spans="1:39" x14ac:dyDescent="0.35">
      <c r="A28" s="23">
        <v>900469882</v>
      </c>
      <c r="B28" s="23" t="s">
        <v>12</v>
      </c>
      <c r="C28" s="23">
        <v>20</v>
      </c>
      <c r="D28" s="23">
        <v>23773</v>
      </c>
      <c r="E28" s="23" t="s">
        <v>72</v>
      </c>
      <c r="F28" s="23" t="s">
        <v>73</v>
      </c>
      <c r="G28" s="24"/>
      <c r="H28" s="25">
        <v>45321</v>
      </c>
      <c r="I28" s="25">
        <v>45447</v>
      </c>
      <c r="J28" s="26">
        <v>290989</v>
      </c>
      <c r="K28" s="26">
        <v>290989</v>
      </c>
      <c r="L28" s="23" t="s">
        <v>14</v>
      </c>
      <c r="M28" s="23" t="s">
        <v>13</v>
      </c>
      <c r="N28" s="23" t="s">
        <v>15</v>
      </c>
      <c r="O28" s="23" t="s">
        <v>47</v>
      </c>
      <c r="P28" s="26">
        <v>290989</v>
      </c>
      <c r="Q28" s="23">
        <v>1222568057</v>
      </c>
      <c r="R28" s="26">
        <v>0</v>
      </c>
      <c r="S28" s="26"/>
      <c r="T28" s="23"/>
      <c r="U28" s="23"/>
      <c r="V28" s="23"/>
      <c r="W28" s="23"/>
      <c r="X28" s="23"/>
      <c r="Y28" s="26">
        <v>0</v>
      </c>
      <c r="Z28" s="26">
        <v>0</v>
      </c>
      <c r="AA28" s="26">
        <v>0</v>
      </c>
      <c r="AB28" s="26">
        <v>0</v>
      </c>
      <c r="AC28" s="26">
        <v>0</v>
      </c>
      <c r="AD28" s="26">
        <v>0</v>
      </c>
      <c r="AE28" s="26">
        <v>290989</v>
      </c>
      <c r="AF28" s="26">
        <v>0</v>
      </c>
      <c r="AG28" s="26">
        <v>0</v>
      </c>
      <c r="AH28" s="26">
        <v>0</v>
      </c>
      <c r="AI28" s="26">
        <v>0</v>
      </c>
      <c r="AJ28" s="23"/>
      <c r="AK28" s="23"/>
      <c r="AL28" s="23"/>
      <c r="AM28" s="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9" zoomScaleNormal="100" workbookViewId="0">
      <selection activeCell="C18" sqref="C18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103</v>
      </c>
      <c r="E2" s="40"/>
      <c r="F2" s="40"/>
      <c r="G2" s="40"/>
      <c r="H2" s="40"/>
      <c r="I2" s="41"/>
      <c r="J2" s="42" t="s">
        <v>104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105</v>
      </c>
      <c r="E5" s="54"/>
      <c r="F5" s="54"/>
      <c r="G5" s="54"/>
      <c r="H5" s="54"/>
      <c r="I5" s="55"/>
      <c r="J5" s="55" t="s">
        <v>106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138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139</v>
      </c>
      <c r="J12" s="63"/>
    </row>
    <row r="13" spans="2:10" ht="13" x14ac:dyDescent="0.3">
      <c r="B13" s="62"/>
      <c r="C13" s="64" t="s">
        <v>140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107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108</v>
      </c>
      <c r="D17" s="65"/>
      <c r="H17" s="68" t="s">
        <v>109</v>
      </c>
      <c r="I17" s="69" t="s">
        <v>110</v>
      </c>
      <c r="J17" s="63"/>
    </row>
    <row r="18" spans="2:10" ht="13" x14ac:dyDescent="0.3">
      <c r="B18" s="62"/>
      <c r="C18" s="64" t="s">
        <v>111</v>
      </c>
      <c r="D18" s="64"/>
      <c r="E18" s="64"/>
      <c r="F18" s="64"/>
      <c r="H18" s="70">
        <v>26</v>
      </c>
      <c r="I18" s="71">
        <v>81070139</v>
      </c>
      <c r="J18" s="63"/>
    </row>
    <row r="19" spans="2:10" x14ac:dyDescent="0.25">
      <c r="B19" s="62"/>
      <c r="C19" s="36" t="s">
        <v>112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113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114</v>
      </c>
      <c r="H21" s="72">
        <v>12</v>
      </c>
      <c r="I21" s="73">
        <v>40061253</v>
      </c>
      <c r="J21" s="63"/>
    </row>
    <row r="22" spans="2:10" x14ac:dyDescent="0.25">
      <c r="B22" s="62"/>
      <c r="C22" s="36" t="s">
        <v>115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116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117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118</v>
      </c>
      <c r="D25" s="64"/>
      <c r="E25" s="64"/>
      <c r="F25" s="64"/>
      <c r="H25" s="70">
        <f>H19+H20+H21+H22+H24+H23</f>
        <v>12</v>
      </c>
      <c r="I25" s="71">
        <f>I19+I20+I21+I22+I24+I23</f>
        <v>40061253</v>
      </c>
      <c r="J25" s="63"/>
    </row>
    <row r="26" spans="2:10" x14ac:dyDescent="0.25">
      <c r="B26" s="62"/>
      <c r="C26" s="36" t="s">
        <v>119</v>
      </c>
      <c r="H26" s="72">
        <v>14</v>
      </c>
      <c r="I26" s="73">
        <v>41008886</v>
      </c>
      <c r="J26" s="63"/>
    </row>
    <row r="27" spans="2:10" ht="13" thickBot="1" x14ac:dyDescent="0.3">
      <c r="B27" s="62"/>
      <c r="C27" s="36" t="s">
        <v>37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120</v>
      </c>
      <c r="D28" s="64"/>
      <c r="E28" s="64"/>
      <c r="F28" s="64"/>
      <c r="H28" s="70">
        <f>H26+H27</f>
        <v>14</v>
      </c>
      <c r="I28" s="71">
        <f>I26+I27</f>
        <v>41008886</v>
      </c>
      <c r="J28" s="63"/>
    </row>
    <row r="29" spans="2:10" ht="13.5" thickBot="1" x14ac:dyDescent="0.35">
      <c r="B29" s="62"/>
      <c r="C29" s="36" t="s">
        <v>121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122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123</v>
      </c>
      <c r="D32" s="64"/>
      <c r="H32" s="77">
        <f>H25+H28+H30</f>
        <v>26</v>
      </c>
      <c r="I32" s="78">
        <f>I25+I28+I30</f>
        <v>81070139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124</v>
      </c>
      <c r="D37" s="81"/>
      <c r="H37" s="80" t="s">
        <v>125</v>
      </c>
      <c r="I37" s="81"/>
      <c r="J37" s="63"/>
    </row>
    <row r="38" spans="2:10" ht="13" x14ac:dyDescent="0.3">
      <c r="B38" s="62"/>
      <c r="C38" s="64" t="s">
        <v>126</v>
      </c>
      <c r="D38" s="79"/>
      <c r="H38" s="82" t="s">
        <v>127</v>
      </c>
      <c r="I38" s="79"/>
      <c r="J38" s="63"/>
    </row>
    <row r="39" spans="2:10" ht="13" x14ac:dyDescent="0.3">
      <c r="B39" s="62"/>
      <c r="C39" s="64" t="s">
        <v>128</v>
      </c>
      <c r="H39" s="64" t="s">
        <v>129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130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zoomScale="84" zoomScaleNormal="84" zoomScaleSheetLayoutView="100" workbookViewId="0">
      <selection activeCell="L47" sqref="L4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131</v>
      </c>
      <c r="E2" s="40"/>
      <c r="F2" s="40"/>
      <c r="G2" s="40"/>
      <c r="H2" s="40"/>
      <c r="I2" s="41"/>
      <c r="J2" s="42" t="s">
        <v>104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132</v>
      </c>
      <c r="E5" s="88"/>
      <c r="F5" s="88"/>
      <c r="G5" s="88"/>
      <c r="H5" s="88"/>
      <c r="I5" s="89"/>
      <c r="J5" s="55" t="s">
        <v>133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>+'FOR-CSA-018'!C9</f>
        <v>Santiago de Cali, abril 21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CENTRO MEDICO SERVISALUD INTEGRAL JAMUNDI</v>
      </c>
      <c r="J11" s="63"/>
    </row>
    <row r="12" spans="2:10" ht="13" x14ac:dyDescent="0.3">
      <c r="B12" s="62"/>
      <c r="C12" s="64" t="str">
        <f>+'FOR-CSA-018'!C13</f>
        <v>NIT: 900469882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134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109</v>
      </c>
      <c r="I16" s="91" t="s">
        <v>110</v>
      </c>
      <c r="J16" s="63"/>
    </row>
    <row r="17" spans="2:10" ht="13" x14ac:dyDescent="0.3">
      <c r="B17" s="62"/>
      <c r="C17" s="64" t="str">
        <f>+'FOR-CSA-018'!C17</f>
        <v>Con Corte al dia: 31/03/2025</v>
      </c>
      <c r="D17" s="64"/>
      <c r="E17" s="64"/>
      <c r="F17" s="64"/>
      <c r="H17" s="92">
        <f>+SUM(H18:H23)</f>
        <v>12</v>
      </c>
      <c r="I17" s="93">
        <f>+SUM(I18:I23)</f>
        <v>40061253</v>
      </c>
      <c r="J17" s="63"/>
    </row>
    <row r="18" spans="2:10" x14ac:dyDescent="0.25">
      <c r="B18" s="62"/>
      <c r="C18" s="36" t="s">
        <v>112</v>
      </c>
      <c r="H18" s="94">
        <f>+'FOR-CSA-018'!H19</f>
        <v>0</v>
      </c>
      <c r="I18" s="95">
        <f>+'FOR-CSA-018'!I19</f>
        <v>0</v>
      </c>
      <c r="J18" s="63"/>
    </row>
    <row r="19" spans="2:10" x14ac:dyDescent="0.25">
      <c r="B19" s="62"/>
      <c r="C19" s="36" t="s">
        <v>113</v>
      </c>
      <c r="H19" s="94">
        <f>+'FOR-CSA-018'!H20</f>
        <v>0</v>
      </c>
      <c r="I19" s="95">
        <f>+'FOR-CSA-018'!I20</f>
        <v>0</v>
      </c>
      <c r="J19" s="63"/>
    </row>
    <row r="20" spans="2:10" x14ac:dyDescent="0.25">
      <c r="B20" s="62"/>
      <c r="C20" s="36" t="s">
        <v>114</v>
      </c>
      <c r="H20" s="94">
        <f>+'FOR-CSA-018'!H21</f>
        <v>12</v>
      </c>
      <c r="I20" s="95">
        <f>+'FOR-CSA-018'!I21</f>
        <v>40061253</v>
      </c>
      <c r="J20" s="63"/>
    </row>
    <row r="21" spans="2:10" x14ac:dyDescent="0.25">
      <c r="B21" s="62"/>
      <c r="C21" s="36" t="s">
        <v>115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116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135</v>
      </c>
      <c r="H23" s="94">
        <f>+'FOR-CSA-018'!H24</f>
        <v>0</v>
      </c>
      <c r="I23" s="95">
        <f>+'FOR-CSA-018'!I24</f>
        <v>0</v>
      </c>
      <c r="J23" s="63"/>
    </row>
    <row r="24" spans="2:10" ht="13" x14ac:dyDescent="0.3">
      <c r="B24" s="62"/>
      <c r="C24" s="64" t="s">
        <v>136</v>
      </c>
      <c r="D24" s="64"/>
      <c r="E24" s="64"/>
      <c r="F24" s="64"/>
      <c r="H24" s="92">
        <f>SUM(H18:H23)</f>
        <v>12</v>
      </c>
      <c r="I24" s="93">
        <f>+SUBTOTAL(9,I18:I23)</f>
        <v>40061253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tr">
        <f>+'FOR-CSA-018'!H37</f>
        <v>Juan Camilo Paez R.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tr">
        <f>+'FOR-CSA-018'!H38</f>
        <v>Cartera - Cuentas Salud</v>
      </c>
      <c r="H31" s="79"/>
      <c r="I31" s="79"/>
      <c r="J31" s="63"/>
    </row>
    <row r="32" spans="2:10" ht="13" x14ac:dyDescent="0.3">
      <c r="B32" s="62"/>
      <c r="C32" s="82" t="str">
        <f>+'FOR-CSA-018'!C39</f>
        <v>Entidad</v>
      </c>
      <c r="D32" s="82"/>
      <c r="G32" s="82" t="str">
        <f>+'FOR-CSA-018'!H39</f>
        <v>EPS Comfenalco Valle.</v>
      </c>
      <c r="H32" s="79"/>
      <c r="I32" s="79"/>
      <c r="J32" s="63"/>
    </row>
    <row r="33" spans="2:10" ht="13" x14ac:dyDescent="0.3">
      <c r="B33" s="62"/>
      <c r="C33" s="82"/>
      <c r="D33" s="82"/>
      <c r="G33" s="82"/>
      <c r="H33" s="79"/>
      <c r="I33" s="79"/>
      <c r="J33" s="63"/>
    </row>
    <row r="34" spans="2:10" ht="13" x14ac:dyDescent="0.3">
      <c r="B34" s="62"/>
      <c r="C34" s="82"/>
      <c r="D34" s="82"/>
      <c r="G34" s="82"/>
      <c r="H34" s="79"/>
      <c r="I34" s="79"/>
      <c r="J34" s="63"/>
    </row>
    <row r="35" spans="2:10" ht="14" x14ac:dyDescent="0.25">
      <c r="B35" s="62"/>
      <c r="C35" s="98" t="s">
        <v>137</v>
      </c>
      <c r="D35" s="98"/>
      <c r="E35" s="98"/>
      <c r="F35" s="98"/>
      <c r="G35" s="98"/>
      <c r="H35" s="98"/>
      <c r="I35" s="98"/>
      <c r="J35" s="63"/>
    </row>
    <row r="36" spans="2:10" ht="13" x14ac:dyDescent="0.3">
      <c r="B36" s="62"/>
      <c r="C36" s="82"/>
      <c r="D36" s="82"/>
      <c r="G36" s="82"/>
      <c r="H36" s="79"/>
      <c r="I36" s="79"/>
      <c r="J36" s="63"/>
    </row>
    <row r="37" spans="2:10" ht="18.75" customHeight="1" thickBot="1" x14ac:dyDescent="0.3">
      <c r="B37" s="84"/>
      <c r="C37" s="85"/>
      <c r="D37" s="85"/>
      <c r="E37" s="85"/>
      <c r="F37" s="85"/>
      <c r="G37" s="81"/>
      <c r="H37" s="81"/>
      <c r="I37" s="81"/>
      <c r="J37" s="86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2025-04-21T14:41:00Z</dcterms:modified>
</cp:coreProperties>
</file>